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5" yWindow="-15" windowWidth="15600" windowHeight="6480"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 name="ИнструкцияСтрахование" sheetId="8" state="hidden" r:id="rId7"/>
    <sheet name="ИнструкцияРаботыИУслуги" sheetId="9" state="hidden" r:id="rId8"/>
  </sheets>
  <externalReferences>
    <externalReference r:id="rId9"/>
  </externalReferences>
  <definedNames>
    <definedName name="_URATEXT" localSheetId="7">ИнструкцияРаботыИУслуги!$C$3</definedName>
    <definedName name="_URATEXT" localSheetId="6">ИнструкцияСтрахование!$C$3</definedName>
    <definedName name="_URATEXT">'Инструкция по заполнению'!$C$3</definedName>
    <definedName name="Flag" localSheetId="2">'1.2. '!#REF!</definedName>
    <definedName name="Flag" localSheetId="5">'[1]Коммерческое предложение'!$O$51</definedName>
    <definedName name="Flag" localSheetId="7">'[1]Коммерческое предложение'!$O$51</definedName>
    <definedName name="Flag" localSheetId="6">'[1]Коммерческое предложение'!$O$51</definedName>
    <definedName name="NDS" localSheetId="2">'1.2. '!#REF!</definedName>
    <definedName name="NDS" localSheetId="5">'[1]Коммерческое предложение'!$R$10:$R$12</definedName>
    <definedName name="NDS" localSheetId="7">'[1]Коммерческое предложение'!$R$10:$R$12</definedName>
    <definedName name="NDS" localSheetId="6">'[1]Коммерческое предложение'!$R$10:$R$12</definedName>
    <definedName name="Nomenclatura" localSheetId="0">'1.1.'!$D$13:$D$1132</definedName>
    <definedName name="Nomenclatura" localSheetId="2">'1.2. '!$D$5:$D$1134</definedName>
    <definedName name="Print_Area" localSheetId="0">'1.1.'!$A$1:$X$22</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'1.1.'!$L$13:$L$65540</definedName>
    <definedName name="НаименованиеПредметаЗакупки">'1.1.'!$D$9</definedName>
    <definedName name="НомерСертификатаИмя">'1.1.'!$J$13:$J$65540</definedName>
    <definedName name="Период" localSheetId="2">'1.2. '!$L$5:$L$20</definedName>
    <definedName name="Период" localSheetId="5">'[1]Коммерческое предложение'!$Q$54:$Q$55</definedName>
    <definedName name="Период" localSheetId="7">'[1]Коммерческое предложение'!$Q$54:$Q$55</definedName>
    <definedName name="Период" localSheetId="6">'[1]Коммерческое предложение'!$Q$54:$Q$55</definedName>
    <definedName name="Период">'1.1.'!$Z$17:$Z$18</definedName>
    <definedName name="ТехническиеХарактеристики">'1.1.'!$H$9</definedName>
    <definedName name="ЦенаИнфо1">'1.1.'!$B$16</definedName>
    <definedName name="ЦенаИнфо2">'1.1.'!$B$17</definedName>
    <definedName name="ШапкаСтоимостьЗаЕдиницу">'1.1.'!$S$9</definedName>
  </definedNames>
  <calcPr calcId="145621"/>
</workbook>
</file>

<file path=xl/calcChain.xml><?xml version="1.0" encoding="utf-8"?>
<calcChain xmlns="http://schemas.openxmlformats.org/spreadsheetml/2006/main">
  <c r="AG12" i="1" l="1"/>
  <c r="AF12" i="1"/>
  <c r="AE12" i="1"/>
  <c r="AD12" i="1"/>
  <c r="AC12" i="1"/>
  <c r="Y12" i="1"/>
  <c r="V12" i="1"/>
  <c r="W12" i="1" s="1"/>
  <c r="AG11" i="1"/>
  <c r="AF11" i="1"/>
  <c r="AE11" i="1"/>
  <c r="AD11" i="1"/>
  <c r="AC11" i="1"/>
  <c r="Y11" i="1"/>
  <c r="V11" i="1"/>
  <c r="AB11" i="1" s="1"/>
  <c r="X12" i="1" l="1"/>
  <c r="Z12" i="1" s="1"/>
  <c r="AH12" i="1" s="1"/>
  <c r="AA12" i="1"/>
  <c r="AB12" i="1"/>
  <c r="W11" i="1"/>
  <c r="AA11" i="1" l="1"/>
  <c r="X11" i="1"/>
  <c r="Z11" i="1" s="1"/>
  <c r="AH11" i="1" s="1"/>
  <c r="H3" i="1" l="1"/>
  <c r="B17" i="1" l="1"/>
  <c r="B16" i="1"/>
  <c r="E6" i="7" l="1"/>
  <c r="D6" i="7"/>
  <c r="F6" i="7"/>
  <c r="G6" i="7"/>
  <c r="B3" i="2" l="1"/>
  <c r="D3" i="4"/>
  <c r="F3" i="6"/>
  <c r="H5" i="1" l="1"/>
  <c r="H4" i="1"/>
  <c r="H7" i="1" l="1"/>
  <c r="H1" i="1" l="1"/>
  <c r="AH8" i="1" l="1"/>
  <c r="M4" i="6"/>
  <c r="N4" i="6" s="1"/>
  <c r="X14" i="1"/>
  <c r="X15" i="1"/>
  <c r="X13" i="1" l="1"/>
  <c r="H2" i="1" l="1"/>
</calcChain>
</file>

<file path=xl/sharedStrings.xml><?xml version="1.0" encoding="utf-8"?>
<sst xmlns="http://schemas.openxmlformats.org/spreadsheetml/2006/main" count="417" uniqueCount="218">
  <si>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</si>
  <si>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</si>
  <si>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</si>
  <si>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</si>
  <si>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</si>
  <si>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</si>
  <si>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</si>
  <si>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</si>
  <si>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</si>
  <si>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</si>
  <si>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</si>
  <si>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</si>
  <si>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</si>
  <si>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</si>
  <si>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</si>
  <si>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</si>
  <si>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</si>
  <si>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</si>
  <si>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</si>
  <si>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</si>
  <si>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</si>
  <si>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</si>
  <si>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</si>
  <si>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</si>
  <si>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</si>
  <si>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</si>
  <si>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</si>
  <si>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</si>
  <si>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</si>
  <si>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</si>
  <si>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</si>
  <si>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</si>
  <si>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</si>
  <si>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</si>
  <si>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</si>
  <si>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</si>
  <si>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</si>
  <si>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</si>
  <si>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</si>
  <si>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</si>
  <si>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</si>
  <si>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</si>
  <si>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</si>
  <si>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</si>
  <si>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</si>
  <si>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</si>
  <si>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</si>
  <si>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</si>
  <si>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</si>
  <si>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</si>
  <si>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</si>
  <si>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</si>
  <si>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</si>
  <si>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</si>
  <si>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</si>
  <si>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</si>
  <si>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</si>
  <si>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</si>
  <si>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</si>
  <si>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</si>
  <si>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</si>
  <si>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</si>
  <si>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</si>
  <si>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</si>
  <si>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</si>
  <si>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</si>
  <si>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</si>
  <si>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</si>
  <si>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</si>
  <si>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</si>
  <si>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</si>
  <si>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</si>
  <si>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</si>
  <si>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</si>
  <si>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</si>
  <si>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</si>
  <si>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</si>
  <si>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</si>
  <si>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</si>
  <si>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</si>
  <si>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</si>
  <si>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</si>
  <si>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</si>
  <si>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</si>
  <si>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</si>
  <si>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</si>
  <si>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</si>
  <si>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</si>
  <si>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</si>
  <si>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</si>
  <si>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</si>
  <si>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</si>
  <si>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</si>
  <si>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</si>
  <si>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</si>
  <si>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</si>
  <si>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</si>
  <si>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</si>
  <si>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</si>
  <si>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</si>
  <si>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</si>
  <si>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</si>
  <si>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</si>
  <si>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</si>
  <si>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</si>
  <si>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</si>
  <si>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</si>
  <si>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</si>
  <si>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</si>
  <si>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</si>
  <si>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</si>
  <si>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</si>
  <si>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</si>
  <si>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</si>
  <si>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</si>
  <si>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</si>
  <si>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</si>
  <si>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</si>
  <si>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</si>
  <si>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</si>
  <si>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</si>
  <si>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</si>
  <si>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</si>
  <si>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</si>
  <si>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</si>
  <si>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</si>
  <si>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</si>
  <si>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</si>
  <si>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</si>
  <si>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</si>
  <si>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</si>
  <si>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</si>
  <si>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</si>
  <si>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</si>
  <si>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</si>
  <si>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</si>
  <si>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</si>
  <si>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t>19</t>
  </si>
  <si>
    <t>20</t>
  </si>
  <si>
    <t xml:space="preserve"> Заполнение листа «Реквизиты Участника закупки»</t>
  </si>
  <si>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</si>
  <si>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</si>
  <si>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</si>
  <si>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</si>
  <si>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</si>
  <si>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</si>
  <si>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</si>
  <si>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</si>
  <si>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</si>
  <si>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</si>
  <si>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</si>
  <si>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</si>
  <si>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</si>
  <si>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</si>
  <si>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</si>
  <si>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</si>
  <si>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</si>
  <si>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</si>
  <si>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</si>
  <si>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</si>
  <si>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</si>
  <si>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</si>
  <si>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</si>
  <si>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t>www.123.ru</t>
  </si>
  <si>
    <t xml:space="preserve">*Цена предложения: включает в себя  все налоги, пошлины, </t>
  </si>
  <si>
    <t>сборы и обязательные платежи в соответствии с действующим законодательством Российской Федерации, а также все иные расходы.</t>
  </si>
  <si>
    <t>^
Товары</t>
  </si>
  <si>
    <t>^
Страхование</t>
  </si>
  <si>
    <t>^
Работы/услуги</t>
  </si>
  <si>
    <t xml:space="preserve">1.Следующие поля заполняет Заказчик: </t>
  </si>
  <si>
    <r>
      <t xml:space="preserve">·     </t>
    </r>
    <r>
      <rPr>
        <sz val="12"/>
        <color indexed="8"/>
        <rFont val="Times New Roman"/>
        <family val="1"/>
        <charset val="204"/>
      </rPr>
      <t>«Наименование предмета закупки»;</t>
    </r>
  </si>
  <si>
    <r>
      <t xml:space="preserve">·     </t>
    </r>
    <r>
      <rPr>
        <sz val="12"/>
        <color indexed="8"/>
        <rFont val="Times New Roman"/>
        <family val="1"/>
        <charset val="204"/>
      </rPr>
      <t>«Единицы измерения»;</t>
    </r>
  </si>
  <si>
    <r>
      <t xml:space="preserve">·     </t>
    </r>
    <r>
      <rPr>
        <sz val="12"/>
        <color indexed="8"/>
        <rFont val="Times New Roman"/>
        <family val="1"/>
        <charset val="204"/>
      </rPr>
      <t>«Количество»;</t>
    </r>
  </si>
  <si>
    <r>
      <t xml:space="preserve">·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</si>
  <si>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r>
      <rPr>
        <b/>
        <sz val="12"/>
        <rFont val="Times New Roman"/>
        <family val="1"/>
        <charset val="204"/>
      </rPr>
      <t>·     «Общая стоимость с учетом налога (руб.)»</t>
    </r>
    <r>
      <rPr>
        <sz val="12"/>
        <rFont val="Times New Roman"/>
        <family val="1"/>
        <charset val="204"/>
      </rPr>
      <t>. В случае, если заявки Участников оцениваются по критерию "Размер годового тарифа", "Размер годового тарифа по программе Бизнес", "Размер годового тарифа по программе Эконом", "Размер годового тарифа по программе Стандарт", "Размер годового тарифа по программе Дети", "Размер годового тарифа по категории Менеджеры высшего звена", "Размер годового тарифа по категории Сотрудники среднего руководящего звена, ИТР, рабочие и служащие", "Размер годового тарифа по риску Автокаско", "Размер годового тарифа по риску Дополнительное оборудование", "Размер годового тарифа по риску Гражданская ответственность", "Размер годового тарифа по риску Несчастный случай" значение в графе "Итого с учетом налога (руб.)" не должно превышать цену договора, для участников не освобожденных от уплаты НДС (с НДС), либо для участников, использующих правок на освобождение от уплаты НДС или не являющихся плательщиками НДС (без НДС), указанную в пункте 3.9 Документации.</t>
    </r>
  </si>
  <si>
    <r>
      <t xml:space="preserve">·     </t>
    </r>
    <r>
      <rPr>
        <sz val="12"/>
        <color indexed="8"/>
        <rFont val="Times New Roman"/>
        <family val="1"/>
        <charset val="204"/>
      </rPr>
      <t>«Наименование вида работы/услуги»;</t>
    </r>
  </si>
  <si>
    <r>
      <t xml:space="preserve">·     </t>
    </r>
    <r>
      <rPr>
        <sz val="12"/>
        <color indexed="8"/>
        <rFont val="Times New Roman"/>
        <family val="1"/>
        <charset val="204"/>
      </rPr>
      <t>«Ед. изм.»;</t>
    </r>
  </si>
  <si>
    <r>
      <t xml:space="preserve">·     </t>
    </r>
    <r>
      <rPr>
        <sz val="12"/>
        <color indexed="8"/>
        <rFont val="Times New Roman"/>
        <family val="1"/>
        <charset val="204"/>
      </rPr>
      <t>«Начальная (максимальная) цена без НДС, руб.»;</t>
    </r>
  </si>
  <si>
    <r>
      <t xml:space="preserve">·     </t>
    </r>
    <r>
      <rPr>
        <sz val="12"/>
        <color indexed="8"/>
        <rFont val="Times New Roman"/>
        <family val="1"/>
        <charset val="204"/>
      </rPr>
      <t>«Начальная (максимальная) цена с НДС, руб.»;</t>
    </r>
  </si>
  <si>
    <r>
      <t xml:space="preserve">·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</si>
  <si>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</si>
  <si>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</si>
  <si>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r>
      <rPr>
        <b/>
        <sz val="12"/>
        <rFont val="Times New Roman"/>
        <family val="1"/>
        <charset val="204"/>
      </rPr>
      <t>·     «Цена за ед. работы/услуги без налога (руб.)»</t>
    </r>
    <r>
      <rPr>
        <sz val="12"/>
        <rFont val="Times New Roman"/>
        <family val="1"/>
        <charset val="204"/>
      </rPr>
      <t>.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</si>
  <si>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</si>
  <si>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</si>
  <si>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r>
      <rPr>
        <b/>
        <sz val="12"/>
        <rFont val="Times New Roman"/>
        <family val="1"/>
        <charset val="204"/>
      </rPr>
      <t>·     «Страна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</si>
  <si>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rFont val="Times New Roman"/>
        <family val="1"/>
        <charset val="204"/>
      </rPr>
      <t>·     «Номер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</si>
  <si>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     «Изготовитель»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</si>
  <si>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t>·     «Технические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</si>
  <si>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</si>
  <si>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 xml:space="preserve">·     </t>
    </r>
    <r>
      <rPr>
        <sz val="12"/>
        <color indexed="8"/>
        <rFont val="Times New Roman"/>
        <family val="1"/>
        <charset val="204"/>
      </rPr>
      <t>«Место (адрес) поставки товара»;</t>
    </r>
  </si>
  <si>
    <r>
      <t xml:space="preserve">·     </t>
    </r>
    <r>
      <rPr>
        <sz val="12"/>
        <color indexed="8"/>
        <rFont val="Times New Roman"/>
        <family val="1"/>
        <charset val="204"/>
      </rPr>
      <t>«Грузополучатель»;</t>
    </r>
  </si>
  <si>
    <r>
      <t xml:space="preserve">·     </t>
    </r>
    <r>
      <rPr>
        <sz val="12"/>
        <color indexed="8"/>
        <rFont val="Times New Roman"/>
        <family val="1"/>
        <charset val="204"/>
      </rPr>
      <t>«Сведения из Документации о запросе предложений. Наименование товара»;</t>
    </r>
  </si>
  <si>
    <r>
      <rPr>
        <b/>
        <sz val="12"/>
        <color indexed="8"/>
        <rFont val="Times New Roman"/>
        <family val="1"/>
        <charset val="204"/>
      </rPr>
      <t>·     «Предложение участника по цене без НДС, руб.»</t>
    </r>
    <r>
      <rPr>
        <sz val="12"/>
        <color indexed="8"/>
        <rFont val="Times New Roman"/>
        <family val="1"/>
        <charset val="204"/>
      </rPr>
      <t>.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</si>
  <si>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t>Эквивалент</t>
  </si>
  <si>
    <r>
      <t xml:space="preserve">·     </t>
    </r>
    <r>
      <rPr>
        <sz val="12"/>
        <color indexed="8"/>
        <rFont val="Times New Roman"/>
        <family val="1"/>
        <charset val="204"/>
      </rPr>
      <t>«Сведения из Документации о запросе предложений. Допустимость эквивалента»;</t>
    </r>
  </si>
  <si>
    <r>
      <rPr>
        <b/>
        <sz val="12"/>
        <rFont val="Times New Roman"/>
        <family val="1"/>
        <charset val="204"/>
      </rPr>
      <t>·     «Эквивалент»</t>
    </r>
    <r>
      <rPr>
        <sz val="12"/>
        <rFont val="Times New Roman"/>
        <family val="1"/>
        <charset val="204"/>
      </rPr>
      <t>. В случае если в столбце "Допустимость эквивалента" установлено значение "Да", Участник в столбце "Эквивалент" должен указать одно из двух значений "Да" или "Нет". При выборе в столбце "Эквивалент"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эквивалента.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</si>
  <si>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r>
      <rPr>
        <b/>
        <sz val="12"/>
        <rFont val="Times New Roman"/>
        <family val="1"/>
        <charset val="204"/>
      </rPr>
      <t>·     «Общая стоимость с учетом налога (руб.)»</t>
    </r>
    <r>
      <rPr>
        <sz val="12"/>
        <rFont val="Times New Roman"/>
        <family val="1"/>
        <charset val="204"/>
      </rPr>
      <t>. Если заявки Участников оцениваются по критерию «Цена за единицу работы (услуги)», Участник не вправе предложить иную цену договора, кроме установленной в п. 3.9 настоящей Документации. При этом предложенная Участником цена за единицу работы (услуги) не должна превышать начальную (максимальную) цену за единицу работы (услуги), указанную в п. 3.9 настоящей Документации. Предложение о цене за единицу работы (услуги) участника, использующего право на освобождение от уплаты НДС или не являющегося налогоплательщиком НДС, не должно превышать начальную (максимальную) цену за единицу работы (услуги) для участников, использующих право на освобождение от уплаты НДС или не являющихся налогоплательщиками НДС, указанную в п. 3.9 настоящей Документации.</t>
    </r>
  </si>
  <si>
    <t>Или эквивалент</t>
  </si>
  <si>
    <r>
      <rPr>
        <b/>
        <sz val="12"/>
        <rFont val="Times New Roman"/>
        <family val="1"/>
        <charset val="204"/>
      </rPr>
      <t>·     «Цена за ед. без налога (руб.)»</t>
    </r>
    <r>
      <rPr>
        <sz val="12"/>
        <rFont val="Times New Roman"/>
        <family val="1"/>
        <charset val="204"/>
      </rPr>
      <t xml:space="preserve">.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  
</t>
    </r>
  </si>
  <si>
    <t>20%</t>
  </si>
  <si>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четырех значений:
- "20 %" - если товар, предлагаемый Участником, облагается НДС по ставке 20 %, и если Участник не освобожден от уплаты НДС;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</si>
  <si>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r>
      <t>·     «Налоговая ставка»</t>
    </r>
    <r>
      <rPr>
        <sz val="12"/>
        <rFont val="Times New Roman"/>
        <family val="1"/>
        <charset val="204"/>
      </rPr>
      <t xml:space="preserve"> . В данном столбце Участник выбирает одно из четырех значений:
- "20 %" - если работа/услуга, предлагаемая Участником, облагается НДС по ставке 20 %, и если Участник не освобожден от уплаты НДС;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</si>
  <si>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r>
      <rPr>
        <b/>
        <sz val="12"/>
        <rFont val="Times New Roman"/>
        <family val="1"/>
        <charset val="204"/>
      </rPr>
      <t>·     «Налоговая ставка»</t>
    </r>
    <r>
      <rPr>
        <sz val="12"/>
        <rFont val="Times New Roman"/>
        <family val="1"/>
        <charset val="204"/>
      </rPr>
      <t xml:space="preserve"> . В данном столбце Участник выбирает одно из четырех значений:
- "20 %" - если работа/услуга, предлагаемая Участником, облагается НДС по ставке 20 %, и если Участник не освобожден от уплаты НДС;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
</t>
    </r>
  </si>
  <si>
    <t>d9573c3c-7b21-4b4e-83a3-6b6daaed6caf</t>
  </si>
  <si>
    <t>Аппарат телефонный Panasonic KX-TGF310RU</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</si>
  <si>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</si>
  <si>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</si>
  <si>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</si>
  <si>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</si>
  <si>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</si>
  <si>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</si>
  <si>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cee46a63-e52f-4928-aad8-e807bef4a6f5</t>
  </si>
  <si>
    <t>Устройство многофункциональное Kyocera ECOSYS M2040dn</t>
  </si>
  <si>
    <t>Открытый запрос предложений в электронной форме</t>
  </si>
  <si>
    <t>65a3be16-c8f7-46de-b522-b0f5eb7a6aa3</t>
  </si>
  <si>
    <t>46a2f79b-92b6-4825-b0ab-f55764e96ed7</t>
  </si>
  <si>
    <t>ee1c9cca-c23b-11e8-82c9-005056b8f04c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</si>
</sst>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2"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12"/>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2" fillId="0" borderId="0" applyNumberFormat="0" applyFill="0" applyBorder="0" applyAlignment="0" applyProtection="0"/>
  </cellStyleXfs>
  <cellXfs count="197">
    <xf numFmtId="0" fontId="0" fillId="0" borderId="0" xfId="0"/>
    <xf numFmtId="0" fontId="13" fillId="0" borderId="0" xfId="0" applyFont="1"/>
    <xf numFmtId="49" fontId="13" fillId="0" borderId="0" xfId="0" applyNumberFormat="1" applyFont="1"/>
    <xf numFmtId="165" fontId="13" fillId="0" borderId="0" xfId="0" applyNumberFormat="1" applyFont="1"/>
    <xf numFmtId="166" fontId="13" fillId="0" borderId="0" xfId="0" applyNumberFormat="1" applyFont="1"/>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49" fontId="13" fillId="0" borderId="1" xfId="0" applyNumberFormat="1" applyFont="1" applyBorder="1" applyAlignment="1">
      <alignment horizontal="center" vertical="center" wrapText="1"/>
    </xf>
    <xf numFmtId="165" fontId="13" fillId="0" borderId="1" xfId="0" applyNumberFormat="1" applyFont="1" applyBorder="1" applyAlignment="1">
      <alignment horizontal="center" vertical="center" wrapText="1"/>
    </xf>
    <xf numFmtId="0" fontId="13" fillId="0" borderId="1" xfId="0" applyFont="1" applyBorder="1"/>
    <xf numFmtId="165" fontId="13" fillId="0" borderId="0" xfId="0" applyNumberFormat="1" applyFont="1" applyBorder="1" applyAlignment="1">
      <alignment horizontal="center" vertical="center" wrapText="1"/>
    </xf>
    <xf numFmtId="165" fontId="13" fillId="0" borderId="0" xfId="0" applyNumberFormat="1" applyFont="1" applyBorder="1"/>
    <xf numFmtId="0" fontId="13" fillId="0" borderId="0" xfId="0" applyFont="1" applyAlignment="1">
      <alignment horizontal="left" vertical="center"/>
    </xf>
    <xf numFmtId="0" fontId="13" fillId="0" borderId="0" xfId="0" applyFont="1" applyAlignment="1">
      <alignment wrapText="1"/>
    </xf>
    <xf numFmtId="0" fontId="13" fillId="0" borderId="0" xfId="0" applyFont="1" applyBorder="1" applyAlignment="1">
      <alignment horizontal="center" wrapText="1"/>
    </xf>
    <xf numFmtId="0" fontId="0" fillId="0" borderId="0" xfId="0"/>
    <xf numFmtId="0" fontId="15" fillId="0" borderId="0" xfId="0" applyFont="1" applyBorder="1" applyAlignment="1">
      <alignment horizontal="left"/>
    </xf>
    <xf numFmtId="0" fontId="14" fillId="0" borderId="0" xfId="0" applyFont="1" applyBorder="1" applyAlignment="1"/>
    <xf numFmtId="0" fontId="13" fillId="0" borderId="0" xfId="0" applyFont="1" applyProtection="1">
      <protection locked="0"/>
    </xf>
    <xf numFmtId="49" fontId="13" fillId="0" borderId="0" xfId="0" applyNumberFormat="1" applyFont="1" applyProtection="1">
      <protection locked="0"/>
    </xf>
    <xf numFmtId="0" fontId="13" fillId="0" borderId="0" xfId="0" applyFont="1" applyBorder="1" applyAlignment="1" applyProtection="1">
      <alignment horizontal="center" wrapText="1"/>
      <protection locked="0"/>
    </xf>
    <xf numFmtId="165" fontId="14" fillId="0" borderId="0" xfId="0" applyNumberFormat="1" applyFont="1" applyProtection="1">
      <protection locked="0"/>
    </xf>
    <xf numFmtId="165" fontId="13" fillId="0" borderId="0" xfId="0" applyNumberFormat="1" applyFont="1" applyProtection="1">
      <protection locked="0"/>
    </xf>
    <xf numFmtId="166" fontId="13" fillId="0" borderId="0" xfId="0" applyNumberFormat="1" applyFont="1" applyProtection="1">
      <protection locked="0"/>
    </xf>
    <xf numFmtId="166" fontId="13" fillId="0" borderId="0" xfId="0" applyNumberFormat="1" applyFont="1" applyAlignment="1" applyProtection="1">
      <alignment wrapText="1"/>
      <protection locked="0"/>
    </xf>
    <xf numFmtId="0" fontId="13" fillId="0" borderId="4" xfId="0" applyFont="1" applyBorder="1" applyAlignment="1">
      <alignment horizontal="left"/>
    </xf>
    <xf numFmtId="0" fontId="15" fillId="0" borderId="0" xfId="0" applyFont="1" applyFill="1" applyBorder="1" applyAlignment="1">
      <alignment horizontal="right" wrapText="1"/>
    </xf>
    <xf numFmtId="0" fontId="13" fillId="0" borderId="0" xfId="0" applyFont="1" applyBorder="1" applyAlignment="1">
      <alignment horizontal="right"/>
    </xf>
    <xf numFmtId="0" fontId="16" fillId="0" borderId="0" xfId="0" applyFont="1" applyBorder="1" applyAlignment="1"/>
    <xf numFmtId="49" fontId="16" fillId="0" borderId="0" xfId="0" applyNumberFormat="1" applyFont="1"/>
    <xf numFmtId="49" fontId="13" fillId="0" borderId="0" xfId="0" applyNumberFormat="1" applyFont="1" applyAlignment="1">
      <alignment horizontal="center" wrapText="1"/>
    </xf>
    <xf numFmtId="0" fontId="16" fillId="0" borderId="0" xfId="0" applyFont="1" applyAlignment="1"/>
    <xf numFmtId="0" fontId="13" fillId="0" borderId="2" xfId="0" applyFont="1" applyBorder="1" applyAlignment="1">
      <alignment horizontal="center" vertical="center" wrapText="1"/>
    </xf>
    <xf numFmtId="0" fontId="16" fillId="0" borderId="0" xfId="0" applyFont="1" applyBorder="1" applyAlignment="1">
      <alignment horizontal="left"/>
    </xf>
    <xf numFmtId="0" fontId="15" fillId="0" borderId="0" xfId="0" applyFont="1" applyFill="1" applyBorder="1" applyAlignment="1">
      <alignment wrapText="1"/>
    </xf>
    <xf numFmtId="0" fontId="15" fillId="0" borderId="0" xfId="0" applyFont="1" applyFill="1" applyBorder="1" applyAlignment="1">
      <alignment horizontal="left"/>
    </xf>
    <xf numFmtId="4" fontId="13" fillId="2" borderId="0" xfId="0" applyNumberFormat="1" applyFont="1" applyFill="1" applyBorder="1" applyAlignment="1" applyProtection="1">
      <alignment horizontal="center" vertical="center" wrapText="1"/>
      <protection locked="0"/>
    </xf>
    <xf numFmtId="0" fontId="13" fillId="2" borderId="0" xfId="0" applyFont="1" applyFill="1"/>
    <xf numFmtId="49" fontId="13" fillId="2" borderId="0" xfId="0" applyNumberFormat="1" applyFont="1" applyFill="1" applyProtection="1">
      <protection locked="0"/>
    </xf>
    <xf numFmtId="0" fontId="13" fillId="2" borderId="1" xfId="0" applyFont="1" applyFill="1" applyBorder="1"/>
    <xf numFmtId="49" fontId="13" fillId="2" borderId="1" xfId="0" applyNumberFormat="1" applyFont="1" applyFill="1" applyBorder="1" applyAlignment="1">
      <alignment wrapText="1"/>
    </xf>
    <xf numFmtId="167" fontId="13" fillId="2" borderId="1" xfId="0" applyNumberFormat="1" applyFont="1" applyFill="1" applyBorder="1" applyAlignment="1">
      <alignment wrapText="1"/>
    </xf>
    <xf numFmtId="49" fontId="13" fillId="2" borderId="1" xfId="0" applyNumberFormat="1" applyFont="1" applyFill="1" applyBorder="1"/>
    <xf numFmtId="167" fontId="13" fillId="2" borderId="1" xfId="0" applyNumberFormat="1" applyFont="1" applyFill="1" applyBorder="1"/>
    <xf numFmtId="0" fontId="13" fillId="0" borderId="0" xfId="0" applyFont="1" applyFill="1"/>
    <xf numFmtId="0" fontId="0" fillId="0" borderId="0" xfId="0" applyFill="1"/>
    <xf numFmtId="0" fontId="13" fillId="0" borderId="0" xfId="0" applyFont="1" applyFill="1" applyProtection="1">
      <protection locked="0"/>
    </xf>
    <xf numFmtId="49" fontId="13" fillId="0" borderId="0" xfId="0" applyNumberFormat="1" applyFont="1" applyFill="1" applyProtection="1">
      <protection locked="0"/>
    </xf>
    <xf numFmtId="0" fontId="13" fillId="0" borderId="0" xfId="0" applyFont="1" applyFill="1" applyBorder="1" applyAlignment="1" applyProtection="1">
      <alignment horizontal="center" wrapText="1"/>
      <protection locked="0"/>
    </xf>
    <xf numFmtId="0" fontId="13" fillId="0" borderId="0" xfId="0" applyFont="1" applyFill="1" applyBorder="1" applyAlignment="1">
      <alignment horizontal="center" wrapText="1"/>
    </xf>
    <xf numFmtId="166" fontId="13"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3" fillId="2" borderId="0" xfId="0" applyFont="1" applyFill="1" applyProtection="1"/>
    <xf numFmtId="0" fontId="13" fillId="0" borderId="1" xfId="0" applyFont="1" applyBorder="1" applyAlignment="1">
      <alignment horizontal="left" vertical="center"/>
    </xf>
    <xf numFmtId="0" fontId="13" fillId="0" borderId="0" xfId="0" applyFont="1" applyAlignment="1"/>
    <xf numFmtId="4" fontId="13" fillId="2" borderId="0" xfId="0" applyNumberFormat="1" applyFont="1" applyFill="1" applyBorder="1" applyAlignment="1" applyProtection="1">
      <alignment horizontal="left" vertical="center" wrapText="1"/>
      <protection locked="0"/>
    </xf>
    <xf numFmtId="0" fontId="0" fillId="0" borderId="0" xfId="0"/>
    <xf numFmtId="49" fontId="13" fillId="2" borderId="1" xfId="0" applyNumberFormat="1" applyFont="1" applyFill="1" applyBorder="1" applyAlignment="1">
      <alignment horizontal="left" wrapText="1"/>
    </xf>
    <xf numFmtId="49" fontId="13" fillId="0" borderId="2" xfId="0" applyNumberFormat="1" applyFont="1" applyBorder="1" applyAlignment="1">
      <alignment horizontal="center" vertical="center" wrapText="1"/>
    </xf>
    <xf numFmtId="0" fontId="0" fillId="0" borderId="0" xfId="0" applyAlignment="1">
      <alignment wrapText="1"/>
    </xf>
    <xf numFmtId="166" fontId="13" fillId="0" borderId="0" xfId="0" applyNumberFormat="1" applyFont="1" applyProtection="1">
      <protection hidden="1"/>
    </xf>
    <xf numFmtId="0" fontId="13" fillId="0" borderId="0" xfId="0" applyFont="1" applyProtection="1">
      <protection hidden="1"/>
    </xf>
    <xf numFmtId="166" fontId="14" fillId="3" borderId="0" xfId="0" applyNumberFormat="1" applyFont="1" applyFill="1" applyProtection="1">
      <protection hidden="1"/>
    </xf>
    <xf numFmtId="0" fontId="13" fillId="3" borderId="0" xfId="0" applyFont="1" applyFill="1" applyProtection="1">
      <protection hidden="1"/>
    </xf>
    <xf numFmtId="165" fontId="13" fillId="0" borderId="0" xfId="0" applyNumberFormat="1" applyFont="1" applyProtection="1">
      <protection hidden="1"/>
    </xf>
    <xf numFmtId="0" fontId="13" fillId="4" borderId="1" xfId="0" applyFont="1" applyFill="1" applyBorder="1" applyProtection="1">
      <protection hidden="1"/>
    </xf>
    <xf numFmtId="0" fontId="14" fillId="4" borderId="1"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protection hidden="1"/>
    </xf>
    <xf numFmtId="166" fontId="13" fillId="0" borderId="0" xfId="0" applyNumberFormat="1" applyFont="1" applyFill="1" applyBorder="1" applyAlignment="1" applyProtection="1">
      <alignment horizontal="center" vertical="center" wrapText="1"/>
      <protection hidden="1"/>
    </xf>
    <xf numFmtId="166" fontId="13" fillId="0" borderId="0" xfId="0" applyNumberFormat="1" applyFont="1" applyAlignment="1" applyProtection="1">
      <alignment wrapText="1"/>
      <protection hidden="1"/>
    </xf>
    <xf numFmtId="0" fontId="17" fillId="0" borderId="0" xfId="0" applyFont="1" applyProtection="1">
      <protection hidden="1"/>
    </xf>
    <xf numFmtId="49" fontId="16" fillId="2" borderId="1" xfId="0" applyNumberFormat="1" applyFont="1" applyFill="1" applyBorder="1" applyAlignment="1"/>
    <xf numFmtId="49" fontId="13" fillId="2" borderId="1" xfId="0" applyNumberFormat="1" applyFont="1" applyFill="1" applyBorder="1" applyAlignment="1"/>
    <xf numFmtId="0" fontId="13" fillId="0" borderId="0" xfId="0" applyFont="1" applyProtection="1"/>
    <xf numFmtId="49" fontId="14" fillId="0" borderId="0" xfId="0" applyNumberFormat="1" applyFont="1" applyBorder="1" applyAlignment="1" applyProtection="1"/>
    <xf numFmtId="0" fontId="14" fillId="0" borderId="0" xfId="0" applyFont="1" applyBorder="1" applyAlignment="1" applyProtection="1"/>
    <xf numFmtId="4" fontId="14" fillId="0" borderId="0" xfId="0" applyNumberFormat="1" applyFont="1" applyBorder="1" applyAlignment="1" applyProtection="1"/>
    <xf numFmtId="4" fontId="13" fillId="0" borderId="0" xfId="0" applyNumberFormat="1" applyFont="1" applyBorder="1" applyAlignment="1" applyProtection="1">
      <alignment horizontal="center" vertical="center" wrapText="1"/>
    </xf>
    <xf numFmtId="49" fontId="13" fillId="0" borderId="0" xfId="0" applyNumberFormat="1" applyFont="1" applyProtection="1"/>
    <xf numFmtId="165" fontId="14" fillId="0" borderId="0" xfId="0" applyNumberFormat="1" applyFont="1" applyProtection="1"/>
    <xf numFmtId="165" fontId="13" fillId="0" borderId="0" xfId="0" applyNumberFormat="1" applyFont="1" applyBorder="1" applyAlignment="1" applyProtection="1">
      <alignment horizontal="center" vertical="center" wrapText="1"/>
    </xf>
    <xf numFmtId="49" fontId="13" fillId="0" borderId="0" xfId="0" applyNumberFormat="1" applyFont="1" applyBorder="1" applyAlignment="1">
      <alignment horizontal="center" vertical="center" wrapText="1"/>
    </xf>
    <xf numFmtId="0" fontId="0" fillId="0" borderId="0" xfId="0"/>
    <xf numFmtId="4" fontId="14" fillId="0" borderId="0" xfId="0" applyNumberFormat="1" applyFont="1" applyBorder="1" applyAlignment="1" applyProtection="1">
      <alignment horizontal="right" vertical="center" wrapText="1"/>
    </xf>
    <xf numFmtId="49" fontId="15" fillId="4" borderId="1" xfId="0" applyNumberFormat="1" applyFont="1" applyFill="1" applyBorder="1" applyAlignment="1" applyProtection="1">
      <alignment horizontal="center" vertical="center" wrapText="1"/>
      <protection hidden="1"/>
    </xf>
    <xf numFmtId="49" fontId="15" fillId="4" borderId="1" xfId="0" applyNumberFormat="1" applyFont="1" applyFill="1" applyBorder="1" applyAlignment="1" applyProtection="1">
      <alignment horizontal="center" vertical="center"/>
      <protection hidden="1"/>
    </xf>
    <xf numFmtId="49" fontId="13"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0" fontId="13" fillId="4" borderId="0" xfId="0" applyFont="1" applyFill="1" applyBorder="1" applyProtection="1">
      <protection hidden="1"/>
    </xf>
    <xf numFmtId="49" fontId="1"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49" fontId="21" fillId="4" borderId="0" xfId="0" applyNumberFormat="1" applyFont="1" applyFill="1" applyBorder="1" applyAlignment="1" applyProtection="1">
      <alignment horizontal="center" vertical="center" wrapText="1"/>
      <protection hidden="1"/>
    </xf>
    <xf numFmtId="0" fontId="13" fillId="4" borderId="0" xfId="0" applyFont="1" applyFill="1" applyBorder="1" applyAlignment="1" applyProtection="1">
      <alignment horizontal="center" vertical="center"/>
      <protection hidden="1"/>
    </xf>
    <xf numFmtId="49" fontId="21" fillId="4" borderId="0" xfId="0" applyNumberFormat="1" applyFont="1" applyFill="1" applyBorder="1" applyAlignment="1" applyProtection="1">
      <alignment horizontal="center" vertical="center"/>
      <protection hidden="1"/>
    </xf>
    <xf numFmtId="0" fontId="13" fillId="0" borderId="0" xfId="0" applyFont="1"/>
    <xf numFmtId="0" fontId="13" fillId="0" borderId="1" xfId="0" applyFont="1" applyBorder="1" applyAlignment="1">
      <alignment horizontal="left" vertical="center"/>
    </xf>
    <xf numFmtId="49" fontId="13" fillId="2" borderId="1" xfId="0" applyNumberFormat="1" applyFont="1" applyFill="1" applyBorder="1" applyAlignment="1">
      <alignment horizontal="left" wrapText="1"/>
    </xf>
    <xf numFmtId="0" fontId="19" fillId="0" borderId="0" xfId="0" applyNumberFormat="1" applyFont="1" applyAlignment="1">
      <alignment horizontal="center"/>
    </xf>
    <xf numFmtId="0" fontId="19" fillId="0" borderId="0" xfId="0" applyFont="1" applyBorder="1" applyAlignment="1">
      <alignment horizontal="center"/>
    </xf>
    <xf numFmtId="0" fontId="23" fillId="0" borderId="0" xfId="0" applyFont="1" applyBorder="1" applyAlignment="1">
      <alignment horizontal="center"/>
    </xf>
    <xf numFmtId="49" fontId="21" fillId="4" borderId="0" xfId="0" applyNumberFormat="1" applyFont="1" applyFill="1" applyBorder="1" applyAlignment="1" applyProtection="1">
      <alignment horizontal="right" vertical="center" wrapText="1"/>
      <protection hidden="1"/>
    </xf>
    <xf numFmtId="164" fontId="16" fillId="0" borderId="1" xfId="0" applyNumberFormat="1" applyFont="1" applyBorder="1" applyAlignment="1" applyProtection="1">
      <alignment horizontal="right" vertical="center" wrapText="1"/>
      <protection hidden="1"/>
    </xf>
    <xf numFmtId="49" fontId="13" fillId="0" borderId="1" xfId="0" applyNumberFormat="1" applyFont="1" applyBorder="1" applyAlignment="1">
      <alignment horizontal="center" vertical="center" wrapText="1"/>
    </xf>
    <xf numFmtId="0" fontId="12" fillId="0" borderId="0" xfId="0" applyFont="1" applyAlignment="1">
      <alignment horizontal="left" vertical="top" wrapText="1"/>
    </xf>
    <xf numFmtId="49" fontId="13" fillId="0" borderId="5" xfId="0" applyNumberFormat="1" applyFont="1" applyBorder="1" applyAlignment="1">
      <alignment vertical="center" wrapText="1"/>
    </xf>
    <xf numFmtId="0" fontId="13" fillId="0" borderId="3" xfId="0" applyFont="1" applyBorder="1" applyAlignment="1">
      <alignment horizontal="center" vertical="center" wrapText="1"/>
    </xf>
    <xf numFmtId="0" fontId="13" fillId="0" borderId="2" xfId="0" applyFont="1" applyBorder="1" applyAlignment="1">
      <alignment horizontal="center" vertical="center"/>
    </xf>
    <xf numFmtId="0" fontId="5" fillId="0" borderId="0" xfId="0" applyFont="1" applyAlignment="1">
      <alignment horizontal="left" vertical="center" wrapText="1"/>
    </xf>
    <xf numFmtId="0" fontId="26" fillId="0" borderId="0" xfId="0" applyFont="1" applyFill="1" applyBorder="1"/>
    <xf numFmtId="0" fontId="27" fillId="0" borderId="7" xfId="0" applyFont="1" applyFill="1" applyBorder="1" applyAlignment="1">
      <alignment horizontal="center" vertical="center" wrapText="1"/>
    </xf>
    <xf numFmtId="0" fontId="27" fillId="0" borderId="8" xfId="0" applyFont="1" applyFill="1" applyBorder="1" applyAlignment="1">
      <alignment horizontal="center" vertical="center" wrapText="1"/>
    </xf>
    <xf numFmtId="168" fontId="28" fillId="0" borderId="9" xfId="0" applyNumberFormat="1" applyFont="1" applyFill="1" applyBorder="1" applyAlignment="1">
      <alignment horizontal="right" vertical="center" wrapText="1"/>
    </xf>
    <xf numFmtId="0" fontId="28" fillId="0" borderId="0" xfId="0" applyFont="1" applyFill="1" applyBorder="1" applyAlignment="1">
      <alignment horizontal="center" vertical="center"/>
    </xf>
    <xf numFmtId="0" fontId="28" fillId="0" borderId="0" xfId="0" applyFont="1" applyFill="1" applyBorder="1"/>
    <xf numFmtId="0" fontId="24" fillId="0" borderId="0" xfId="0" applyFont="1" applyFill="1" applyBorder="1" applyAlignment="1">
      <alignment vertical="center"/>
    </xf>
    <xf numFmtId="49" fontId="27" fillId="0" borderId="10" xfId="0" applyNumberFormat="1" applyFont="1" applyFill="1" applyBorder="1" applyAlignment="1">
      <alignment horizontal="center" vertical="center" wrapText="1"/>
    </xf>
    <xf numFmtId="49" fontId="27" fillId="0" borderId="12" xfId="0" applyNumberFormat="1" applyFont="1" applyFill="1" applyBorder="1" applyAlignment="1">
      <alignment horizontal="center" vertical="center" wrapText="1"/>
    </xf>
    <xf numFmtId="0" fontId="28" fillId="0" borderId="7" xfId="0" applyFont="1" applyFill="1" applyBorder="1" applyAlignment="1">
      <alignment horizontal="center" vertical="center" wrapText="1"/>
    </xf>
    <xf numFmtId="0" fontId="28" fillId="0" borderId="13" xfId="0" applyFont="1" applyFill="1" applyBorder="1" applyAlignment="1">
      <alignment horizontal="center" vertical="center" wrapText="1"/>
    </xf>
    <xf numFmtId="0" fontId="28" fillId="0" borderId="8" xfId="0" applyFont="1" applyFill="1" applyBorder="1" applyAlignment="1">
      <alignment horizontal="center" vertical="center" wrapText="1"/>
    </xf>
    <xf numFmtId="0" fontId="28" fillId="0" borderId="0" xfId="0" applyFont="1" applyFill="1" applyBorder="1" applyAlignment="1">
      <alignment horizontal="right" vertical="center" wrapText="1"/>
    </xf>
    <xf numFmtId="168" fontId="28" fillId="0" borderId="0" xfId="0" applyNumberFormat="1" applyFont="1" applyFill="1" applyBorder="1" applyAlignment="1">
      <alignment horizontal="right" vertical="center" wrapText="1"/>
    </xf>
    <xf numFmtId="2" fontId="28"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0" fillId="2" borderId="14" xfId="0" applyNumberFormat="1" applyFont="1" applyFill="1" applyBorder="1" applyAlignment="1" applyProtection="1"/>
    <xf numFmtId="0" fontId="1" fillId="0" borderId="1" xfId="0" applyFont="1" applyBorder="1" applyAlignment="1">
      <alignment horizontal="left" vertical="center"/>
    </xf>
    <xf numFmtId="0" fontId="21" fillId="0" borderId="0" xfId="0" applyFont="1" applyBorder="1" applyAlignment="1">
      <alignment horizontal="left" vertical="center"/>
    </xf>
    <xf numFmtId="0" fontId="22"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xf>
    <xf numFmtId="0" fontId="12" fillId="0" borderId="15" xfId="0" applyNumberFormat="1" applyFont="1" applyFill="1" applyBorder="1" applyAlignment="1" applyProtection="1">
      <alignment horizontal="left" vertical="center"/>
    </xf>
    <xf numFmtId="0" fontId="5" fillId="0" borderId="0" xfId="0" applyFont="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wrapText="1"/>
    </xf>
    <xf numFmtId="165" fontId="13" fillId="0" borderId="0" xfId="0" applyNumberFormat="1" applyFont="1" applyBorder="1" applyAlignment="1"/>
    <xf numFmtId="0" fontId="13" fillId="0" borderId="0" xfId="0" applyFont="1" applyBorder="1" applyAlignment="1"/>
    <xf numFmtId="0" fontId="13" fillId="0" borderId="0" xfId="0" applyFont="1" applyBorder="1" applyAlignment="1"/>
    <xf numFmtId="0" fontId="13" fillId="0" borderId="0" xfId="0" applyFont="1" applyBorder="1" applyAlignment="1"/>
    <xf numFmtId="165" fontId="13" fillId="0" borderId="0" xfId="0" applyNumberFormat="1" applyFont="1" applyAlignment="1" applyProtection="1">
      <alignment horizontal="center" vertical="top" wrapText="1"/>
      <protection hidden="1"/>
    </xf>
    <xf numFmtId="0" fontId="13" fillId="0" borderId="0" xfId="0" applyFont="1" applyAlignment="1" applyProtection="1">
      <alignment horizontal="center" vertical="top" wrapText="1"/>
      <protection hidden="1"/>
    </xf>
    <xf numFmtId="0" fontId="18" fillId="4" borderId="0" xfId="0" applyFont="1" applyFill="1" applyBorder="1" applyAlignment="1" applyProtection="1">
      <alignment horizontal="center" vertical="center"/>
      <protection hidden="1"/>
    </xf>
    <xf numFmtId="0" fontId="18" fillId="4" borderId="4" xfId="0" applyFont="1" applyFill="1" applyBorder="1" applyAlignment="1" applyProtection="1">
      <alignment horizontal="center" vertical="center"/>
      <protection hidden="1"/>
    </xf>
    <xf numFmtId="0" fontId="19" fillId="0" borderId="0" xfId="0" applyNumberFormat="1" applyFont="1" applyAlignment="1" applyProtection="1">
      <alignment horizontal="center"/>
      <protection hidden="1"/>
    </xf>
    <xf numFmtId="0" fontId="16" fillId="0" borderId="3" xfId="0" applyFont="1" applyBorder="1" applyAlignment="1">
      <alignment horizontal="right" vertical="center"/>
    </xf>
    <xf numFmtId="0" fontId="16" fillId="0" borderId="5" xfId="0" applyFont="1" applyBorder="1" applyAlignment="1">
      <alignment horizontal="right" vertical="center"/>
    </xf>
    <xf numFmtId="0" fontId="16" fillId="0" borderId="2" xfId="0" applyFont="1" applyBorder="1" applyAlignment="1">
      <alignment horizontal="right" vertical="center"/>
    </xf>
    <xf numFmtId="166" fontId="16" fillId="5" borderId="1" xfId="0" applyNumberFormat="1" applyFont="1" applyFill="1" applyBorder="1" applyAlignment="1" applyProtection="1">
      <alignment horizontal="center" vertical="center" wrapText="1"/>
      <protection hidden="1"/>
    </xf>
    <xf numFmtId="0" fontId="19" fillId="0" borderId="0" xfId="0" applyFont="1" applyBorder="1" applyAlignment="1" applyProtection="1">
      <alignment horizontal="center"/>
      <protection hidden="1"/>
    </xf>
    <xf numFmtId="0" fontId="15" fillId="0" borderId="0" xfId="0" applyFont="1" applyFill="1" applyBorder="1" applyAlignment="1">
      <alignment horizontal="right" wrapText="1"/>
    </xf>
    <xf numFmtId="0" fontId="16" fillId="6" borderId="0" xfId="0" applyFont="1" applyFill="1" applyBorder="1" applyAlignment="1">
      <alignment horizontal="center"/>
    </xf>
    <xf numFmtId="0" fontId="23" fillId="0" borderId="0" xfId="0" applyFont="1" applyBorder="1" applyAlignment="1" applyProtection="1">
      <alignment horizontal="center"/>
      <protection hidden="1"/>
    </xf>
    <xf numFmtId="49" fontId="13" fillId="0" borderId="2" xfId="0" applyNumberFormat="1" applyFont="1" applyBorder="1" applyAlignment="1">
      <alignment horizontal="center" vertical="center" wrapText="1"/>
    </xf>
    <xf numFmtId="49" fontId="13" fillId="0" borderId="3" xfId="0" applyNumberFormat="1" applyFont="1" applyBorder="1" applyAlignment="1">
      <alignment horizontal="center" vertical="center" wrapText="1"/>
    </xf>
    <xf numFmtId="49" fontId="13" fillId="0" borderId="5" xfId="0" applyNumberFormat="1" applyFont="1" applyBorder="1" applyAlignment="1">
      <alignment horizontal="center" vertical="center" wrapText="1"/>
    </xf>
    <xf numFmtId="0" fontId="19" fillId="0" borderId="4" xfId="0" applyFont="1" applyBorder="1" applyAlignment="1" applyProtection="1">
      <alignment horizontal="center" vertical="center" wrapText="1"/>
      <protection hidden="1"/>
    </xf>
    <xf numFmtId="0" fontId="25" fillId="0" borderId="0" xfId="0" applyFont="1" applyFill="1" applyBorder="1" applyAlignment="1">
      <alignment horizontal="center"/>
    </xf>
    <xf numFmtId="0" fontId="24" fillId="0" borderId="6" xfId="0" applyFont="1" applyFill="1" applyBorder="1" applyAlignment="1">
      <alignment horizontal="center" vertical="center" wrapText="1"/>
    </xf>
    <xf numFmtId="0" fontId="28" fillId="0" borderId="11" xfId="0" applyFont="1" applyFill="1" applyBorder="1" applyAlignment="1">
      <alignment horizontal="right" vertical="center" wrapText="1"/>
    </xf>
    <xf numFmtId="0" fontId="28" fillId="0" borderId="6" xfId="0" applyFont="1" applyFill="1" applyBorder="1" applyAlignment="1">
      <alignment horizontal="right" vertical="center" wrapText="1"/>
    </xf>
    <xf numFmtId="0" fontId="28" fillId="0" borderId="9" xfId="0" applyFont="1" applyFill="1" applyBorder="1" applyAlignment="1">
      <alignment horizontal="right" vertical="center" wrapText="1"/>
    </xf>
    <xf numFmtId="0" fontId="29" fillId="0" borderId="0" xfId="0" applyFont="1" applyFill="1" applyBorder="1" applyAlignment="1">
      <alignment horizontal="justify" vertical="top" wrapText="1"/>
    </xf>
    <xf numFmtId="49" fontId="13" fillId="0" borderId="0" xfId="0" applyNumberFormat="1" applyFont="1" applyAlignment="1">
      <alignment horizontal="left" wrapText="1"/>
    </xf>
    <xf numFmtId="49" fontId="13" fillId="2" borderId="4" xfId="0" applyNumberFormat="1" applyFont="1" applyFill="1" applyBorder="1" applyAlignment="1">
      <alignment horizontal="center" wrapText="1"/>
    </xf>
    <xf numFmtId="49" fontId="13" fillId="2" borderId="4" xfId="0" applyNumberFormat="1" applyFont="1" applyFill="1" applyBorder="1" applyAlignment="1" applyProtection="1">
      <alignment horizontal="center" wrapText="1"/>
      <protection locked="0"/>
    </xf>
    <xf numFmtId="0" fontId="16" fillId="0" borderId="0" xfId="0" applyFont="1" applyBorder="1" applyAlignment="1">
      <alignment horizontal="left"/>
    </xf>
    <xf numFmtId="0" fontId="16" fillId="2" borderId="4" xfId="0" applyFont="1" applyFill="1" applyBorder="1" applyAlignment="1">
      <alignment horizontal="center"/>
    </xf>
    <xf numFmtId="0" fontId="16" fillId="2" borderId="0" xfId="0" applyFont="1" applyFill="1" applyBorder="1" applyAlignment="1">
      <alignment horizontal="center"/>
    </xf>
    <xf numFmtId="0" fontId="20"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3" fillId="0" borderId="0" xfId="0" applyFont="1" applyAlignment="1">
      <alignment horizontal="left" vertical="center" wrapText="1"/>
    </xf>
    <xf numFmtId="0" fontId="12" fillId="0" borderId="0" xfId="0" applyFont="1" applyAlignment="1">
      <alignment horizontal="justify" vertical="center" wrapText="1"/>
    </xf>
    <xf numFmtId="0" fontId="7" fillId="0" borderId="0" xfId="0" applyFont="1" applyAlignment="1">
      <alignment horizontal="left" vertical="center" wrapText="1"/>
    </xf>
    <xf numFmtId="0" fontId="3" fillId="0" borderId="4" xfId="0" applyFont="1" applyBorder="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left" vertical="top" wrapText="1"/>
    </xf>
    <xf numFmtId="0" fontId="11" fillId="0" borderId="0" xfId="0" applyNumberFormat="1" applyFont="1" applyFill="1" applyBorder="1" applyAlignment="1" applyProtection="1">
      <alignment horizontal="left" vertical="center" wrapText="1"/>
    </xf>
    <xf numFmtId="0" fontId="13" fillId="0" borderId="15" xfId="0" applyFont="1" applyBorder="1" applyAlignment="1">
      <alignment horizontal="left" vertical="center" wrapText="1" shrinkToFit="1"/>
    </xf>
    <xf numFmtId="49" fontId="13" fillId="0" borderId="15" xfId="0" applyNumberFormat="1" applyFont="1" applyBorder="1" applyAlignment="1">
      <alignment vertical="center" wrapText="1"/>
    </xf>
    <xf numFmtId="49" fontId="13"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3" fillId="6" borderId="15" xfId="0" applyFont="1" applyFill="1" applyBorder="1" applyAlignment="1" applyProtection="1">
      <alignment horizontal="left" vertical="center" wrapText="1" shrinkToFit="1"/>
      <protection locked="0"/>
    </xf>
    <xf numFmtId="0" fontId="13" fillId="6" borderId="15" xfId="0" applyFont="1" applyFill="1" applyBorder="1" applyAlignment="1" applyProtection="1">
      <alignment horizontal="center" vertical="center" wrapText="1" shrinkToFit="1"/>
      <protection locked="0"/>
    </xf>
    <xf numFmtId="167" fontId="13" fillId="0" borderId="15" xfId="0" applyNumberFormat="1" applyFont="1" applyBorder="1" applyAlignment="1">
      <alignment horizontal="left" vertical="center" wrapText="1" shrinkToFit="1"/>
    </xf>
    <xf numFmtId="2" fontId="13" fillId="7" borderId="15" xfId="0" applyNumberFormat="1" applyFont="1" applyFill="1" applyBorder="1" applyAlignment="1" applyProtection="1">
      <alignment horizontal="right" vertical="center" wrapText="1"/>
    </xf>
    <xf numFmtId="2" fontId="13" fillId="6" borderId="15" xfId="0" applyNumberFormat="1" applyFont="1" applyFill="1" applyBorder="1" applyAlignment="1" applyProtection="1">
      <alignment horizontal="right" vertical="center" wrapText="1" shrinkToFit="1"/>
      <protection locked="0"/>
    </xf>
    <xf numFmtId="9" fontId="13" fillId="6" borderId="15" xfId="0" applyNumberFormat="1" applyFont="1" applyFill="1" applyBorder="1" applyAlignment="1" applyProtection="1">
      <alignment horizontal="center" vertical="center" wrapText="1"/>
      <protection locked="0"/>
    </xf>
    <xf numFmtId="4" fontId="13" fillId="7" borderId="15" xfId="0" applyNumberFormat="1" applyFont="1" applyFill="1" applyBorder="1" applyAlignment="1" applyProtection="1">
      <alignment horizontal="right" vertical="center" wrapText="1" shrinkToFit="1"/>
      <protection hidden="1"/>
    </xf>
    <xf numFmtId="166" fontId="13" fillId="3" borderId="15" xfId="0" applyNumberFormat="1" applyFont="1" applyFill="1" applyBorder="1" applyAlignment="1" applyProtection="1">
      <alignment horizontal="center" vertical="center" wrapText="1" shrinkToFit="1"/>
      <protection hidden="1"/>
    </xf>
    <xf numFmtId="166" fontId="13"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2"/>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6" customWidth="1"/>
    <col min="19" max="21" width="15" style="3" customWidth="1"/>
    <col min="22" max="23" width="20.7109375" style="3" customWidth="1"/>
    <col min="24" max="24" width="22.5703125" style="3" customWidth="1"/>
    <col min="25" max="25" width="25.42578125" style="3" hidden="1" customWidth="1"/>
    <col min="26" max="26" width="19.5703125" style="62" hidden="1" customWidth="1"/>
    <col min="27" max="27" width="23.5703125" style="63" hidden="1" customWidth="1"/>
    <col min="28" max="28" width="25.7109375" style="63" hidden="1" customWidth="1"/>
    <col min="29" max="29" width="32.5703125" style="63" hidden="1" customWidth="1"/>
    <col min="30" max="30" width="33.42578125" style="63" hidden="1" customWidth="1"/>
    <col min="31" max="31" width="29.7109375" style="63" hidden="1" customWidth="1"/>
    <col min="32" max="32" width="24.85546875" style="63" hidden="1" customWidth="1"/>
    <col min="33" max="33" width="27.140625" style="63" hidden="1" customWidth="1"/>
    <col min="34" max="34" width="22" style="63" hidden="1" customWidth="1"/>
    <col min="35" max="35" width="22.7109375" style="63" hidden="1" customWidth="1"/>
    <col min="36" max="39" width="26.5703125" style="63" hidden="1" customWidth="1"/>
    <col min="40" max="40" width="27.28515625" style="63" hidden="1" customWidth="1"/>
    <col min="41" max="41" width="47" style="63" hidden="1" customWidth="1"/>
    <col min="42" max="42" width="22.5703125" style="1" customWidth="1"/>
    <col min="43" max="51" width="9.140625" style="1" customWidth="1"/>
    <col min="52" max="16384" width="9.140625" style="1"/>
  </cols>
  <sheetData>
    <row r="1" spans="1:41" ht="18.75" x14ac:dyDescent="0.3">
      <c r="A1" s="1" t="s">
        <v>215</v>
      </c>
      <c r="B1" s="28" t="s">
        <v>110</v>
      </c>
      <c r="G1" s="28"/>
      <c r="H1" s="152"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52"/>
      <c r="J1" s="152"/>
      <c r="K1" s="152"/>
      <c r="L1" s="152"/>
      <c r="M1" s="152"/>
      <c r="N1" s="152"/>
      <c r="O1" s="152"/>
      <c r="P1" s="152"/>
      <c r="Q1" s="100"/>
      <c r="R1" s="100"/>
      <c r="AD1" s="64" t="s">
        <v>80</v>
      </c>
      <c r="AE1" s="64"/>
      <c r="AF1" s="65"/>
      <c r="AG1" s="65"/>
      <c r="AH1" s="65"/>
      <c r="AI1" s="66"/>
      <c r="AJ1" s="145" t="s">
        <v>78</v>
      </c>
      <c r="AK1" s="145"/>
      <c r="AL1" s="145"/>
      <c r="AM1" s="145"/>
      <c r="AN1" s="145"/>
      <c r="AO1" s="145"/>
    </row>
    <row r="2" spans="1:41" ht="18.75" x14ac:dyDescent="0.3">
      <c r="A2" s="1" t="s">
        <v>216</v>
      </c>
      <c r="B2" s="28" t="s">
        <v>72</v>
      </c>
      <c r="G2" s="58"/>
      <c r="H2" s="155" t="str">
        <f>IF(SUM(Y:Y)&gt;0,"Участник не вправе предложить стоимость за единицу товара выше стоимости, указанной в колонке 15 (пункт документации 2.3.6.2.)","")</f>
        <v/>
      </c>
      <c r="I2" s="155"/>
      <c r="J2" s="155"/>
      <c r="K2" s="155"/>
      <c r="L2" s="155"/>
      <c r="M2" s="155"/>
      <c r="N2" s="155"/>
      <c r="O2" s="155"/>
      <c r="P2" s="155"/>
      <c r="Q2" s="101"/>
      <c r="R2" s="101"/>
      <c r="AD2" s="64" t="s">
        <v>79</v>
      </c>
      <c r="AE2" s="64"/>
      <c r="AF2" s="65"/>
      <c r="AG2" s="65"/>
      <c r="AH2" s="65"/>
      <c r="AI2" s="66"/>
      <c r="AJ2" s="146"/>
      <c r="AK2" s="146"/>
      <c r="AL2" s="146"/>
      <c r="AM2" s="146"/>
      <c r="AN2" s="146"/>
      <c r="AO2" s="146"/>
    </row>
    <row r="3" spans="1:41" ht="27.75" customHeight="1" x14ac:dyDescent="0.3">
      <c r="B3" s="153" t="s">
        <v>214</v>
      </c>
      <c r="C3" s="153"/>
      <c r="D3" s="153"/>
      <c r="E3" s="16"/>
      <c r="F3" s="16"/>
      <c r="G3" s="16"/>
      <c r="H3" s="147" t="str">
        <f>IF(SUM(AF:AF)&gt;0,"ВНИМАНИЕ.     Колонка №4 для выбора Эквивалента заполнена НЕ верно!","")</f>
        <v/>
      </c>
      <c r="I3" s="147"/>
      <c r="J3" s="147"/>
      <c r="K3" s="147"/>
      <c r="L3" s="147"/>
      <c r="M3" s="147"/>
      <c r="N3" s="147"/>
      <c r="O3" s="147"/>
      <c r="P3" s="147"/>
      <c r="Q3" s="99"/>
      <c r="R3" s="99"/>
      <c r="AD3" s="64" t="s">
        <v>81</v>
      </c>
      <c r="AE3" s="64"/>
      <c r="AF3" s="65"/>
      <c r="AG3" s="65"/>
      <c r="AH3" s="65"/>
      <c r="AI3" s="66"/>
      <c r="AJ3" s="86" t="s">
        <v>200</v>
      </c>
      <c r="AK3" s="86" t="s">
        <v>107</v>
      </c>
      <c r="AL3" s="87" t="s">
        <v>108</v>
      </c>
      <c r="AM3" s="86" t="s">
        <v>71</v>
      </c>
      <c r="AN3" s="67"/>
      <c r="AO3" s="68" t="s">
        <v>77</v>
      </c>
    </row>
    <row r="4" spans="1:41" ht="19.5" customHeight="1" x14ac:dyDescent="0.3">
      <c r="A4" s="1" t="s">
        <v>217</v>
      </c>
      <c r="B4" s="89"/>
      <c r="C4" s="89"/>
      <c r="D4" s="89">
        <v>170927</v>
      </c>
      <c r="E4" s="16"/>
      <c r="F4" s="16"/>
      <c r="G4" s="16"/>
      <c r="H4" s="147" t="str">
        <f>IF(SUM(AD:AD)&gt;0,"ВНИМАНИЕ.   В столбце 4 выбрано значение ""Да"", необходимо заполнить столбец 5 в соответствии с технической и иной документацией на товар!","")</f>
        <v/>
      </c>
      <c r="I4" s="147"/>
      <c r="J4" s="147"/>
      <c r="K4" s="147"/>
      <c r="L4" s="147"/>
      <c r="M4" s="147"/>
      <c r="N4" s="147"/>
      <c r="O4" s="147"/>
      <c r="P4" s="147"/>
      <c r="Q4" s="147"/>
      <c r="R4" s="147"/>
      <c r="S4" s="147"/>
      <c r="T4" s="147"/>
      <c r="U4" s="147"/>
      <c r="V4" s="147"/>
      <c r="W4" s="147"/>
      <c r="X4" s="147"/>
      <c r="AD4" s="64"/>
      <c r="AE4" s="64"/>
      <c r="AF4" s="65"/>
      <c r="AG4" s="65"/>
      <c r="AH4" s="65"/>
      <c r="AI4" s="66"/>
      <c r="AJ4" s="93" t="s">
        <v>117</v>
      </c>
      <c r="AK4" s="93" t="s">
        <v>117</v>
      </c>
      <c r="AL4" s="95" t="s">
        <v>77</v>
      </c>
      <c r="AM4" s="93" t="s">
        <v>118</v>
      </c>
      <c r="AN4" s="90"/>
      <c r="AO4" s="94"/>
    </row>
    <row r="5" spans="1:41" ht="19.5" customHeight="1" x14ac:dyDescent="0.3">
      <c r="B5" s="92"/>
      <c r="C5" s="92"/>
      <c r="D5" s="92"/>
      <c r="E5" s="16"/>
      <c r="F5" s="16"/>
      <c r="G5" s="16"/>
      <c r="H5" s="147" t="str">
        <f>IF(SUM(AE:AE)&gt;0,"ВНИМАНИЕ.  В столбце 4 выбрано значение ""Да"", необходимо заполнить столбец 6 в соответствии с технической и иной документацией на товар!","")</f>
        <v/>
      </c>
      <c r="I5" s="147"/>
      <c r="J5" s="147"/>
      <c r="K5" s="147"/>
      <c r="L5" s="147"/>
      <c r="M5" s="147"/>
      <c r="N5" s="147"/>
      <c r="O5" s="147"/>
      <c r="P5" s="147"/>
      <c r="Q5" s="147"/>
      <c r="R5" s="147"/>
      <c r="S5" s="147"/>
      <c r="T5" s="147"/>
      <c r="U5" s="147"/>
      <c r="V5" s="147"/>
      <c r="W5" s="147"/>
      <c r="X5" s="147"/>
      <c r="AD5" s="64"/>
      <c r="AE5" s="64"/>
      <c r="AF5" s="65"/>
      <c r="AG5" s="65"/>
      <c r="AH5" s="65"/>
      <c r="AI5" s="66"/>
      <c r="AJ5" s="102" t="s">
        <v>132</v>
      </c>
      <c r="AK5" s="102" t="s">
        <v>132</v>
      </c>
      <c r="AL5" s="102" t="s">
        <v>133</v>
      </c>
      <c r="AN5" s="90"/>
      <c r="AO5" s="94"/>
    </row>
    <row r="6" spans="1:41" ht="23.25" customHeight="1" x14ac:dyDescent="0.3">
      <c r="B6" s="153" t="s">
        <v>50</v>
      </c>
      <c r="C6" s="153"/>
      <c r="D6" s="153"/>
      <c r="E6" s="154"/>
      <c r="F6" s="154"/>
      <c r="G6" s="154"/>
      <c r="H6" s="154"/>
      <c r="I6" s="154"/>
      <c r="J6" s="154"/>
      <c r="K6" s="154"/>
      <c r="L6" s="154"/>
      <c r="AI6" s="66"/>
      <c r="AJ6" s="102" t="s">
        <v>134</v>
      </c>
      <c r="AK6" s="102" t="s">
        <v>134</v>
      </c>
      <c r="AL6" s="102" t="s">
        <v>133</v>
      </c>
      <c r="AN6" s="93"/>
      <c r="AO6" s="93"/>
    </row>
    <row r="7" spans="1:41" ht="57" customHeight="1" x14ac:dyDescent="0.25">
      <c r="B7" s="26"/>
      <c r="C7" s="26"/>
      <c r="D7" s="26"/>
      <c r="E7" s="25"/>
      <c r="F7" s="25"/>
      <c r="G7" s="25"/>
      <c r="H7" s="159" t="str">
        <f>IF(SUM(AH9:AH26)*100/MAX(SUM(Z10:Z23),1)&lt;50,"В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9"/>
      <c r="J7" s="159"/>
      <c r="K7" s="159"/>
      <c r="L7" s="159"/>
      <c r="M7" s="159"/>
      <c r="N7" s="159"/>
      <c r="O7" s="159"/>
      <c r="P7" s="159"/>
      <c r="AI7" s="66"/>
      <c r="AJ7" s="142" t="s">
        <v>48</v>
      </c>
      <c r="AK7" s="141" t="s">
        <v>48</v>
      </c>
      <c r="AL7" s="140" t="s">
        <v>164</v>
      </c>
      <c r="AM7" s="142" t="s">
        <v>48</v>
      </c>
    </row>
    <row r="8" spans="1:41" ht="27.6" customHeight="1" x14ac:dyDescent="0.25">
      <c r="A8" s="108" t="s">
        <v>5</v>
      </c>
      <c r="B8" s="32"/>
      <c r="C8" s="107" t="s">
        <v>6</v>
      </c>
      <c r="D8" s="106" t="s">
        <v>10</v>
      </c>
      <c r="E8" s="106"/>
      <c r="F8" s="156" t="s">
        <v>11</v>
      </c>
      <c r="G8" s="157"/>
      <c r="H8" s="157"/>
      <c r="I8" s="157"/>
      <c r="J8" s="157"/>
      <c r="K8" s="157"/>
      <c r="L8" s="157"/>
      <c r="M8" s="157"/>
      <c r="N8" s="157"/>
      <c r="O8" s="157"/>
      <c r="P8" s="157"/>
      <c r="Q8" s="157"/>
      <c r="R8" s="157"/>
      <c r="S8" s="157"/>
      <c r="T8" s="157"/>
      <c r="U8" s="157"/>
      <c r="V8" s="157"/>
      <c r="W8" s="157"/>
      <c r="X8" s="158"/>
      <c r="Y8" s="83"/>
      <c r="Z8" s="70"/>
      <c r="AD8" s="151" t="s">
        <v>76</v>
      </c>
      <c r="AE8" s="151"/>
      <c r="AF8" s="151"/>
      <c r="AG8" s="151"/>
      <c r="AH8" s="69">
        <f>IF(SUM(L:L)=0,0,SUMIFS(L:L,J:J,"&lt;&gt;",J:J,"&lt;&gt;нет",J:J,"&lt;&gt;Укажите номер сертификата или выберите &lt;&lt;Нет&gt;&gt;")/SUM(L:L)*100)</f>
        <v>0</v>
      </c>
      <c r="AI8" s="66"/>
      <c r="AJ8" s="142" t="s">
        <v>49</v>
      </c>
      <c r="AK8" s="141" t="s">
        <v>49</v>
      </c>
      <c r="AL8" s="140" t="s">
        <v>165</v>
      </c>
      <c r="AM8" s="142" t="s">
        <v>49</v>
      </c>
    </row>
    <row r="9" spans="1:41" ht="100.5" customHeight="1" x14ac:dyDescent="0.25">
      <c r="A9" s="5"/>
      <c r="B9" s="6" t="s">
        <v>0</v>
      </c>
      <c r="C9" s="6"/>
      <c r="D9" s="104" t="s">
        <v>12</v>
      </c>
      <c r="E9" s="7" t="s">
        <v>198</v>
      </c>
      <c r="F9" s="91" t="s">
        <v>194</v>
      </c>
      <c r="G9" s="32" t="s">
        <v>12</v>
      </c>
      <c r="H9" s="7" t="s">
        <v>1</v>
      </c>
      <c r="I9" s="6" t="s">
        <v>13</v>
      </c>
      <c r="J9" s="6" t="s">
        <v>74</v>
      </c>
      <c r="K9" s="6" t="s">
        <v>2</v>
      </c>
      <c r="L9" s="6" t="s">
        <v>20</v>
      </c>
      <c r="M9" s="6" t="s">
        <v>7</v>
      </c>
      <c r="N9" s="6" t="s">
        <v>75</v>
      </c>
      <c r="O9" s="6" t="s">
        <v>3</v>
      </c>
      <c r="P9" s="6" t="s">
        <v>4</v>
      </c>
      <c r="Q9" s="6" t="s">
        <v>135</v>
      </c>
      <c r="R9" s="6" t="s">
        <v>136</v>
      </c>
      <c r="S9" s="8" t="s">
        <v>100</v>
      </c>
      <c r="T9" s="8" t="s">
        <v>103</v>
      </c>
      <c r="U9" s="8" t="s">
        <v>126</v>
      </c>
      <c r="V9" s="8" t="s">
        <v>102</v>
      </c>
      <c r="W9" s="8" t="s">
        <v>98</v>
      </c>
      <c r="X9" s="8" t="s">
        <v>101</v>
      </c>
      <c r="Y9" s="10"/>
      <c r="Z9" s="70"/>
      <c r="AI9" s="66"/>
      <c r="AJ9" s="143" t="s">
        <v>166</v>
      </c>
      <c r="AK9" s="143" t="s">
        <v>166</v>
      </c>
      <c r="AL9" s="143" t="s">
        <v>167</v>
      </c>
      <c r="AM9" s="144" t="s">
        <v>168</v>
      </c>
    </row>
    <row r="10" spans="1:41" x14ac:dyDescent="0.25">
      <c r="A10" s="9"/>
      <c r="B10" s="7" t="s">
        <v>83</v>
      </c>
      <c r="C10" s="7"/>
      <c r="D10" s="7" t="s">
        <v>84</v>
      </c>
      <c r="E10" s="7" t="s">
        <v>85</v>
      </c>
      <c r="F10" s="88" t="s">
        <v>86</v>
      </c>
      <c r="G10" s="60" t="s">
        <v>87</v>
      </c>
      <c r="H10" s="7" t="s">
        <v>88</v>
      </c>
      <c r="I10" s="7" t="s">
        <v>89</v>
      </c>
      <c r="J10" s="7" t="s">
        <v>90</v>
      </c>
      <c r="K10" s="7" t="s">
        <v>82</v>
      </c>
      <c r="L10" s="7" t="s">
        <v>91</v>
      </c>
      <c r="M10" s="7"/>
      <c r="N10" s="7"/>
      <c r="O10" s="7" t="s">
        <v>92</v>
      </c>
      <c r="P10" s="7" t="s">
        <v>93</v>
      </c>
      <c r="Q10" s="104" t="s">
        <v>94</v>
      </c>
      <c r="R10" s="104" t="s">
        <v>95</v>
      </c>
      <c r="S10" s="104" t="s">
        <v>127</v>
      </c>
      <c r="T10" s="104" t="s">
        <v>99</v>
      </c>
      <c r="U10" s="104" t="s">
        <v>104</v>
      </c>
      <c r="V10" s="104" t="s">
        <v>111</v>
      </c>
      <c r="W10" s="104" t="s">
        <v>137</v>
      </c>
      <c r="X10" s="104" t="s">
        <v>138</v>
      </c>
      <c r="Y10" s="83"/>
      <c r="AI10" s="66"/>
      <c r="AJ10" s="66"/>
      <c r="AK10" s="66"/>
      <c r="AL10" s="66"/>
    </row>
    <row r="11" spans="1:41" ht="77.25" customHeight="1" x14ac:dyDescent="0.45">
      <c r="A11" s="182" t="s">
        <v>204</v>
      </c>
      <c r="B11" s="182">
        <v>1</v>
      </c>
      <c r="C11" s="182">
        <v>405</v>
      </c>
      <c r="D11" s="183" t="s">
        <v>205</v>
      </c>
      <c r="E11" s="184" t="s">
        <v>117</v>
      </c>
      <c r="F11" s="185" t="s">
        <v>77</v>
      </c>
      <c r="G11" s="186" t="s">
        <v>118</v>
      </c>
      <c r="H11" s="186" t="s">
        <v>118</v>
      </c>
      <c r="I11" s="187"/>
      <c r="J11" s="188" t="s">
        <v>206</v>
      </c>
      <c r="K11" s="182" t="s">
        <v>207</v>
      </c>
      <c r="L11" s="182">
        <v>3</v>
      </c>
      <c r="M11" s="182" t="s">
        <v>208</v>
      </c>
      <c r="N11" s="189">
        <v>3</v>
      </c>
      <c r="O11" s="182" t="s">
        <v>209</v>
      </c>
      <c r="P11" s="182" t="s">
        <v>210</v>
      </c>
      <c r="Q11" s="185" t="s">
        <v>211</v>
      </c>
      <c r="R11" s="190">
        <v>16505.07</v>
      </c>
      <c r="S11" s="191">
        <v>0</v>
      </c>
      <c r="T11" s="192" t="s">
        <v>107</v>
      </c>
      <c r="U11" s="190">
        <v>0</v>
      </c>
      <c r="V11" s="193">
        <f>ROUND(ROUND(S11,2)*ROUND(L11,3),2)</f>
        <v>0</v>
      </c>
      <c r="W11" s="193">
        <f>ROUND(V11*IF(UPPER(T11)="20%",20,1)*IF(UPPER(T11)="18%",18,1)*IF(UPPER(T11)="10%",10,1)*IF(UPPER(T11)="НДС не облагается",0,1)/100,2)</f>
        <v>0</v>
      </c>
      <c r="X11" s="193">
        <f>ROUND(W11+V11,2)</f>
        <v>0</v>
      </c>
      <c r="Y11" s="194">
        <f>IF(S11&gt;IF(U11=0,S11,U11),1,0)</f>
        <v>0</v>
      </c>
      <c r="Z11" s="194">
        <f t="shared" ref="Z11:Z12" si="0">X11</f>
        <v>0</v>
      </c>
      <c r="AA11" s="194">
        <f t="shared" ref="AA11:AA12" si="1">W11</f>
        <v>0</v>
      </c>
      <c r="AB11" s="194">
        <f t="shared" ref="AB11:AB12" si="2">V11</f>
        <v>0</v>
      </c>
      <c r="AC11" s="195">
        <f t="shared" ref="AC11:AC12" si="3">IF(OR(ISBLANK(J11),J11="Укажите номер сертификата или выберите &lt;&lt;Нет&gt;&gt;"),1,0)</f>
        <v>1</v>
      </c>
      <c r="AD11" s="195">
        <f>IF(AND(E11="Да",OR(AND(F11 = "Да",ISBLANK(G11)),AND(F11 = "Да", G11 = "В соответствии с техническим заданием"),AND(F11 = "Нет",NOT(G11 = "В соответствии с техническим заданием")))),1,0)</f>
        <v>0</v>
      </c>
      <c r="AE11" s="196">
        <f>IF(AND(E11="Да",OR(AND(F11 = "Да",ISBLANK(H11)),AND(F11 = "Да", H11 = "В соответствии с техническим заданием"),AND(F11 = "Нет",NOT(H11 = "В соответствии с техническим заданием")))),1,0)</f>
        <v>0</v>
      </c>
      <c r="AF11" s="196">
        <f>IF(OR(AND(E11="Нет",F11="Нет"),AND(E11="Да",F11="Нет"),AND(E11="Да",F11="Да")),0,1)</f>
        <v>0</v>
      </c>
      <c r="AG11" s="196">
        <f>IF(AND(Q11="Россия"),1,0)</f>
        <v>0</v>
      </c>
      <c r="AH11" s="196">
        <f>Z11*AG11</f>
        <v>0</v>
      </c>
      <c r="AI11" s="72" t="s">
        <v>97</v>
      </c>
      <c r="AJ11" s="66"/>
      <c r="AK11" s="66"/>
      <c r="AL11" s="66"/>
    </row>
    <row r="12" spans="1:41" ht="50.1" customHeight="1" x14ac:dyDescent="0.45">
      <c r="A12" s="182" t="s">
        <v>212</v>
      </c>
      <c r="B12" s="182">
        <v>2</v>
      </c>
      <c r="C12" s="182">
        <v>56070</v>
      </c>
      <c r="D12" s="183" t="s">
        <v>213</v>
      </c>
      <c r="E12" s="184" t="s">
        <v>117</v>
      </c>
      <c r="F12" s="185" t="s">
        <v>77</v>
      </c>
      <c r="G12" s="186" t="s">
        <v>118</v>
      </c>
      <c r="H12" s="186" t="s">
        <v>118</v>
      </c>
      <c r="I12" s="187"/>
      <c r="J12" s="188" t="s">
        <v>206</v>
      </c>
      <c r="K12" s="182" t="s">
        <v>207</v>
      </c>
      <c r="L12" s="182">
        <v>47</v>
      </c>
      <c r="M12" s="182" t="s">
        <v>208</v>
      </c>
      <c r="N12" s="189">
        <v>47</v>
      </c>
      <c r="O12" s="182" t="s">
        <v>209</v>
      </c>
      <c r="P12" s="182" t="s">
        <v>210</v>
      </c>
      <c r="Q12" s="185" t="s">
        <v>211</v>
      </c>
      <c r="R12" s="190">
        <v>971832.63</v>
      </c>
      <c r="S12" s="191">
        <v>0</v>
      </c>
      <c r="T12" s="192" t="s">
        <v>107</v>
      </c>
      <c r="U12" s="190">
        <v>0</v>
      </c>
      <c r="V12" s="193">
        <f>ROUND(ROUND(S12,2)*ROUND(L12,3),2)</f>
        <v>0</v>
      </c>
      <c r="W12" s="193">
        <f>ROUND(V12*IF(UPPER(T12)="20%",20,1)*IF(UPPER(T12)="18%",18,1)*IF(UPPER(T12)="10%",10,1)*IF(UPPER(T12)="НДС не облагается",0,1)/100,2)</f>
        <v>0</v>
      </c>
      <c r="X12" s="193">
        <f>ROUND(W12+V12,2)</f>
        <v>0</v>
      </c>
      <c r="Y12" s="194">
        <f>IF(S12&gt;IF(U12=0,S12,U12),1,0)</f>
        <v>0</v>
      </c>
      <c r="Z12" s="194">
        <f t="shared" si="0"/>
        <v>0</v>
      </c>
      <c r="AA12" s="194">
        <f t="shared" si="1"/>
        <v>0</v>
      </c>
      <c r="AB12" s="194">
        <f t="shared" si="2"/>
        <v>0</v>
      </c>
      <c r="AC12" s="195">
        <f t="shared" si="3"/>
        <v>1</v>
      </c>
      <c r="AD12" s="195">
        <f>IF(AND(E12="Да",OR(AND(F12 = "Да",ISBLANK(G12)),AND(F12 = "Да", G12 = "В соответствии с техническим заданием"),AND(F12 = "Нет",NOT(G12 = "В соответствии с техническим заданием")))),1,0)</f>
        <v>0</v>
      </c>
      <c r="AE12" s="196">
        <f>IF(AND(E12="Да",OR(AND(F12 = "Да",ISBLANK(H12)),AND(F12 = "Да", H12 = "В соответствии с техническим заданием"),AND(F12 = "Нет",NOT(H12 = "В соответствии с техническим заданием")))),1,0)</f>
        <v>0</v>
      </c>
      <c r="AF12" s="196">
        <f>IF(OR(AND(E12="Нет",F12="Нет"),AND(E12="Да",F12="Нет"),AND(E12="Да",F12="Да")),0,1)</f>
        <v>0</v>
      </c>
      <c r="AG12" s="196">
        <f>IF(AND(Q12="Россия"),1,0)</f>
        <v>0</v>
      </c>
      <c r="AH12" s="196">
        <f>Z12*AG12</f>
        <v>0</v>
      </c>
      <c r="AI12" s="72" t="s">
        <v>97</v>
      </c>
    </row>
    <row r="13" spans="1:41" ht="50.1" customHeight="1" x14ac:dyDescent="0.25">
      <c r="A13" s="148" t="s">
        <v>105</v>
      </c>
      <c r="B13" s="148"/>
      <c r="C13" s="148"/>
      <c r="D13" s="148"/>
      <c r="E13" s="148"/>
      <c r="F13" s="148"/>
      <c r="G13" s="148"/>
      <c r="H13" s="148"/>
      <c r="I13" s="148"/>
      <c r="J13" s="148"/>
      <c r="K13" s="148"/>
      <c r="L13" s="148"/>
      <c r="M13" s="148"/>
      <c r="N13" s="148"/>
      <c r="O13" s="148"/>
      <c r="P13" s="148"/>
      <c r="Q13" s="148"/>
      <c r="R13" s="148"/>
      <c r="S13" s="148"/>
      <c r="T13" s="148"/>
      <c r="U13" s="148"/>
      <c r="V13" s="148"/>
      <c r="W13" s="149"/>
      <c r="X13" s="103">
        <f>SUM(Z8:Z22)</f>
        <v>0</v>
      </c>
      <c r="Y13" s="85"/>
      <c r="Z13" s="84"/>
      <c r="AA13" s="84"/>
      <c r="AB13" s="84"/>
      <c r="AC13" s="84"/>
    </row>
    <row r="14" spans="1:41" ht="50.1" customHeight="1" x14ac:dyDescent="0.25">
      <c r="A14" s="150" t="s">
        <v>106</v>
      </c>
      <c r="B14" s="148"/>
      <c r="C14" s="148"/>
      <c r="D14" s="148"/>
      <c r="E14" s="148"/>
      <c r="F14" s="148"/>
      <c r="G14" s="148"/>
      <c r="H14" s="148"/>
      <c r="I14" s="148"/>
      <c r="J14" s="148"/>
      <c r="K14" s="148"/>
      <c r="L14" s="148"/>
      <c r="M14" s="148"/>
      <c r="N14" s="148"/>
      <c r="O14" s="148"/>
      <c r="P14" s="148"/>
      <c r="Q14" s="148"/>
      <c r="R14" s="148"/>
      <c r="S14" s="148"/>
      <c r="T14" s="148"/>
      <c r="U14" s="148"/>
      <c r="V14" s="148"/>
      <c r="W14" s="149"/>
      <c r="X14" s="103">
        <f>SUM(AB10:AB15)</f>
        <v>0</v>
      </c>
      <c r="Y14" s="85"/>
      <c r="Z14" s="84"/>
      <c r="AA14" s="84"/>
      <c r="AB14" s="84"/>
      <c r="AC14" s="84"/>
    </row>
    <row r="15" spans="1:41" ht="50.1" customHeight="1" x14ac:dyDescent="0.25">
      <c r="A15" s="150" t="s">
        <v>73</v>
      </c>
      <c r="B15" s="148"/>
      <c r="C15" s="148"/>
      <c r="D15" s="148"/>
      <c r="E15" s="148"/>
      <c r="F15" s="148"/>
      <c r="G15" s="148"/>
      <c r="H15" s="148"/>
      <c r="I15" s="148"/>
      <c r="J15" s="148"/>
      <c r="K15" s="148"/>
      <c r="L15" s="148"/>
      <c r="M15" s="148"/>
      <c r="N15" s="148"/>
      <c r="O15" s="148"/>
      <c r="P15" s="148"/>
      <c r="Q15" s="148"/>
      <c r="R15" s="148"/>
      <c r="S15" s="148"/>
      <c r="T15" s="148"/>
      <c r="U15" s="148"/>
      <c r="V15" s="148"/>
      <c r="W15" s="149"/>
      <c r="X15" s="103">
        <f>SUM(AA:AA)</f>
        <v>0</v>
      </c>
      <c r="Y15" s="85"/>
      <c r="Z15" s="84"/>
      <c r="AA15" s="84"/>
      <c r="AB15" s="84"/>
      <c r="AC15" s="84"/>
    </row>
    <row r="16" spans="1:41" ht="50.1" customHeight="1" x14ac:dyDescent="0.25">
      <c r="B16" s="139" t="str">
        <f>AK7</f>
        <v xml:space="preserve">*Цена предложения: включает в себя стоимость тары, упаковки, маркировки, погрузо-разгрузочные работы, все налоги, пошлины, </v>
      </c>
      <c r="C16" s="17"/>
      <c r="D16" s="76"/>
      <c r="E16" s="76"/>
      <c r="F16" s="76"/>
      <c r="G16" s="76"/>
      <c r="H16" s="76"/>
      <c r="I16" s="77"/>
      <c r="J16" s="77"/>
      <c r="K16" s="77"/>
      <c r="L16" s="77"/>
      <c r="M16" s="77"/>
      <c r="N16" s="77"/>
      <c r="O16" s="77"/>
      <c r="P16" s="77"/>
      <c r="Q16" s="77"/>
      <c r="R16" s="77"/>
      <c r="S16" s="78"/>
      <c r="T16" s="78"/>
      <c r="U16" s="78"/>
      <c r="V16" s="78"/>
      <c r="W16" s="78"/>
      <c r="X16" s="79"/>
      <c r="Y16" s="79"/>
    </row>
    <row r="17" spans="1:26" ht="50.1" customHeight="1" x14ac:dyDescent="0.25">
      <c r="B17" s="139" t="str">
        <f>AK8</f>
        <v>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v>
      </c>
      <c r="D17" s="80"/>
      <c r="E17" s="80"/>
      <c r="F17" s="80"/>
      <c r="G17" s="80"/>
      <c r="H17" s="80"/>
      <c r="I17" s="75"/>
      <c r="J17" s="75"/>
      <c r="K17" s="75"/>
      <c r="L17" s="75"/>
      <c r="M17" s="75"/>
      <c r="N17" s="75"/>
      <c r="O17" s="75"/>
      <c r="P17" s="75"/>
      <c r="Q17" s="75"/>
      <c r="R17" s="75"/>
      <c r="S17" s="81"/>
      <c r="T17" s="81"/>
      <c r="U17" s="81"/>
      <c r="V17" s="81"/>
      <c r="W17" s="81"/>
      <c r="X17" s="82"/>
      <c r="Y17" s="82"/>
    </row>
    <row r="18" spans="1:26" ht="50.1" customHeight="1" x14ac:dyDescent="0.25">
      <c r="H18" s="19"/>
      <c r="I18" s="18"/>
      <c r="J18" s="18"/>
      <c r="S18" s="21"/>
      <c r="T18" s="21"/>
      <c r="U18" s="21"/>
      <c r="V18" s="21"/>
      <c r="W18" s="21"/>
      <c r="X18" s="10"/>
      <c r="Y18" s="10"/>
    </row>
    <row r="19" spans="1:26" ht="50.1" customHeight="1" x14ac:dyDescent="0.25">
      <c r="A19" s="13"/>
      <c r="B19" s="13"/>
      <c r="C19" s="13"/>
      <c r="D19" s="1" t="s">
        <v>21</v>
      </c>
      <c r="E19" s="38"/>
      <c r="F19" s="38"/>
      <c r="G19" s="37"/>
      <c r="H19" s="18" t="s">
        <v>62</v>
      </c>
      <c r="I19" s="19"/>
      <c r="J19" s="20"/>
      <c r="K19" s="14"/>
      <c r="L19" s="14"/>
      <c r="M19" s="14"/>
      <c r="N19" s="14"/>
      <c r="O19" s="14"/>
      <c r="P19" s="14"/>
      <c r="Q19" s="14"/>
      <c r="R19" s="14"/>
      <c r="S19" s="20"/>
      <c r="T19" s="20"/>
      <c r="U19" s="20"/>
      <c r="V19" s="20"/>
      <c r="W19" s="20"/>
      <c r="X19" s="14"/>
      <c r="Y19" s="14"/>
      <c r="Z19" s="71"/>
    </row>
    <row r="20" spans="1:26" ht="50.1" customHeight="1" x14ac:dyDescent="0.25">
      <c r="D20" s="37" t="s">
        <v>8</v>
      </c>
      <c r="E20" s="1"/>
      <c r="F20" s="1"/>
      <c r="G20" s="1"/>
      <c r="H20" s="18"/>
      <c r="I20" s="19"/>
      <c r="J20" s="18"/>
      <c r="S20" s="22"/>
      <c r="T20" s="22"/>
      <c r="U20" s="22"/>
      <c r="V20" s="22"/>
      <c r="W20" s="22"/>
    </row>
    <row r="21" spans="1:26" ht="50.1" customHeight="1" x14ac:dyDescent="0.25">
      <c r="D21" s="1" t="s">
        <v>9</v>
      </c>
      <c r="E21" s="1"/>
      <c r="F21" s="1"/>
      <c r="G21" s="1"/>
      <c r="H21" s="18"/>
      <c r="I21" s="19"/>
      <c r="J21" s="18"/>
      <c r="S21" s="22"/>
      <c r="T21" s="22"/>
      <c r="U21" s="22"/>
      <c r="V21" s="22"/>
      <c r="W21" s="22"/>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row r="1139" spans="24:25" ht="50.1" customHeight="1" x14ac:dyDescent="0.25"/>
    <row r="1140" spans="24:25" ht="50.1" customHeight="1" x14ac:dyDescent="0.25"/>
    <row r="1141" spans="24:25" ht="50.1" customHeight="1" x14ac:dyDescent="0.25"/>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H19" name="ПодписантФИО"/>
    <protectedRange sqref="D20" name="Диапазон5"/>
    <protectedRange sqref="E19:G19" name="Диапазон4"/>
    <protectedRange sqref="E6:H6" name="Диапазон1"/>
    <protectedRange sqref="F11:F12" name="Диапазон8_1"/>
    <protectedRange sqref="H11:H12" name="Диапазон2_1_1_1_1"/>
    <protectedRange sqref="G11:G12" name="Диапазон2_1_1_2"/>
    <protectedRange sqref="S11:T12" name="Диапазон3_1_1"/>
    <protectedRange sqref="I11:J12" name="Диапазон2_1_2"/>
    <protectedRange sqref="Q11:Q12" name="ППРФ925_1"/>
  </protectedRanges>
  <mergeCells count="15">
    <mergeCell ref="AJ1:AO2"/>
    <mergeCell ref="H5:X5"/>
    <mergeCell ref="A13:W13"/>
    <mergeCell ref="A14:W14"/>
    <mergeCell ref="A15:W15"/>
    <mergeCell ref="AD8:AG8"/>
    <mergeCell ref="H1:P1"/>
    <mergeCell ref="B3:D3"/>
    <mergeCell ref="B6:D6"/>
    <mergeCell ref="E6:L6"/>
    <mergeCell ref="H2:P2"/>
    <mergeCell ref="F8:X8"/>
    <mergeCell ref="H3:P3"/>
    <mergeCell ref="H4:X4"/>
    <mergeCell ref="H7:P7"/>
  </mergeCells>
  <conditionalFormatting sqref="S11:S12">
    <cfRule type="expression" dxfId="0" priority="1">
      <formula>S11&gt;IF(#REF!=0,S11,#REF!)</formula>
    </cfRule>
  </conditionalFormatting>
  <dataValidations count="5">
    <dataValidation type="list" allowBlank="1" showInputMessage="1" showErrorMessage="1" sqref="Q11:Q12">
      <formula1>$AK$5:$AL$5</formula1>
    </dataValidation>
    <dataValidation type="list" sqref="G11:H12">
      <formula1>$AM$4:$AN$4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2">
      <formula1>$AJ$3:$AM$3</formula1>
    </dataValidation>
    <dataValidation type="list" sqref="J11:J12">
      <formula1>$AN$3:$AO$3</formula1>
    </dataValidation>
    <dataValidation type="list" showInputMessage="1" showErrorMessage="1" errorTitle="Выбор поставки аналога" error="Значение по данному столбцу может быть выбрано только Да или Нет." sqref="F11:F12">
      <formula1>$AK$4:$AL$4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sqref="A1:G1"/>
    </sheetView>
  </sheetViews>
  <sheetFormatPr defaultColWidth="8.85546875" defaultRowHeight="15" x14ac:dyDescent="0.25"/>
  <cols>
    <col min="1" max="1" width="8.85546875" style="110"/>
    <col min="2" max="2" width="37.7109375" style="110" customWidth="1"/>
    <col min="3" max="3" width="11.28515625" style="110" customWidth="1"/>
    <col min="4" max="4" width="18.140625" style="110" customWidth="1"/>
    <col min="5" max="5" width="17.85546875" style="110" customWidth="1"/>
    <col min="6" max="6" width="18.42578125" style="110" customWidth="1"/>
    <col min="7" max="7" width="17.85546875" style="110" customWidth="1"/>
    <col min="8" max="16384" width="8.85546875" style="110"/>
  </cols>
  <sheetData>
    <row r="1" spans="1:7" ht="18.75" x14ac:dyDescent="0.3">
      <c r="A1" s="160" t="s">
        <v>140</v>
      </c>
      <c r="B1" s="160"/>
      <c r="C1" s="160"/>
      <c r="D1" s="160"/>
      <c r="E1" s="160"/>
      <c r="F1" s="160"/>
      <c r="G1" s="160"/>
    </row>
    <row r="2" spans="1:7" ht="53.45" customHeight="1" thickBot="1" x14ac:dyDescent="0.3">
      <c r="A2" s="161" t="s">
        <v>141</v>
      </c>
      <c r="B2" s="161"/>
      <c r="C2" s="161"/>
      <c r="D2" s="161"/>
      <c r="E2" s="161"/>
      <c r="F2" s="161"/>
      <c r="G2" s="161"/>
    </row>
    <row r="3" spans="1:7" ht="57.75" thickBot="1" x14ac:dyDescent="0.3">
      <c r="A3" s="111" t="s">
        <v>32</v>
      </c>
      <c r="B3" s="112" t="s">
        <v>142</v>
      </c>
      <c r="C3" s="112" t="s">
        <v>143</v>
      </c>
      <c r="D3" s="112" t="s">
        <v>144</v>
      </c>
      <c r="E3" s="112" t="s">
        <v>145</v>
      </c>
      <c r="F3" s="112" t="s">
        <v>146</v>
      </c>
      <c r="G3" s="112" t="s">
        <v>147</v>
      </c>
    </row>
    <row r="4" spans="1:7" thickBot="1" x14ac:dyDescent="0.35">
      <c r="A4" s="118">
        <v>1</v>
      </c>
      <c r="B4" s="117">
        <v>2</v>
      </c>
      <c r="C4" s="117">
        <v>3</v>
      </c>
      <c r="D4" s="117">
        <v>4</v>
      </c>
      <c r="E4" s="117">
        <v>5</v>
      </c>
      <c r="F4" s="117">
        <v>6</v>
      </c>
      <c r="G4" s="117">
        <v>7</v>
      </c>
    </row>
    <row r="5" spans="1:7" thickBot="1" x14ac:dyDescent="0.35">
      <c r="A5" s="120"/>
      <c r="B5" s="119"/>
      <c r="C5" s="121"/>
      <c r="D5" s="124">
        <v>0</v>
      </c>
      <c r="E5" s="124">
        <v>0</v>
      </c>
      <c r="F5" s="125">
        <v>0</v>
      </c>
      <c r="G5" s="125">
        <v>0</v>
      </c>
    </row>
    <row r="6" spans="1:7" ht="15.75" thickBot="1" x14ac:dyDescent="0.3">
      <c r="A6" s="162" t="s">
        <v>148</v>
      </c>
      <c r="B6" s="163"/>
      <c r="C6" s="164"/>
      <c r="D6" s="113">
        <f>SUM($D5:$D5)</f>
        <v>0</v>
      </c>
      <c r="E6" s="113">
        <f>SUM($E5:$E5)</f>
        <v>0</v>
      </c>
      <c r="F6" s="113">
        <f>SUM($F5:$F5)</f>
        <v>0</v>
      </c>
      <c r="G6" s="113">
        <f>SUM($G5:$G5)</f>
        <v>0</v>
      </c>
    </row>
    <row r="7" spans="1:7" ht="14.45" x14ac:dyDescent="0.3">
      <c r="A7" s="122"/>
      <c r="B7" s="122"/>
      <c r="C7" s="122"/>
      <c r="D7" s="123"/>
      <c r="E7" s="123"/>
      <c r="F7" s="123"/>
      <c r="G7" s="123"/>
    </row>
    <row r="8" spans="1:7" ht="14.45" x14ac:dyDescent="0.3">
      <c r="A8" s="122"/>
      <c r="B8" s="122"/>
      <c r="C8" s="122"/>
      <c r="D8" s="123"/>
      <c r="E8" s="123"/>
      <c r="F8" s="123"/>
      <c r="G8" s="123"/>
    </row>
    <row r="9" spans="1:7" ht="14.45" x14ac:dyDescent="0.3">
      <c r="A9" s="114"/>
      <c r="B9" s="115"/>
      <c r="C9" s="115"/>
      <c r="D9" s="115"/>
      <c r="E9" s="115"/>
      <c r="F9" s="115"/>
      <c r="G9" s="115"/>
    </row>
    <row r="10" spans="1:7" ht="86.45" customHeight="1" x14ac:dyDescent="0.25">
      <c r="A10" s="165" t="s">
        <v>149</v>
      </c>
      <c r="B10" s="165"/>
      <c r="C10" s="165"/>
      <c r="D10" s="165"/>
      <c r="E10" s="165"/>
      <c r="F10" s="165"/>
      <c r="G10" s="165"/>
    </row>
    <row r="11" spans="1:7" ht="14.45" x14ac:dyDescent="0.3">
      <c r="A11" s="114"/>
      <c r="B11" s="115"/>
      <c r="C11" s="115"/>
      <c r="D11" s="115"/>
      <c r="E11" s="115"/>
      <c r="F11" s="115"/>
      <c r="G11" s="115"/>
    </row>
    <row r="12" spans="1:7" x14ac:dyDescent="0.25">
      <c r="A12" s="116" t="s">
        <v>150</v>
      </c>
      <c r="B12" s="115"/>
      <c r="C12" s="115"/>
      <c r="D12" s="115"/>
      <c r="E12" s="115"/>
      <c r="F12" s="115"/>
      <c r="G12" s="115"/>
    </row>
    <row r="13" spans="1:7" x14ac:dyDescent="0.25">
      <c r="A13" s="116" t="s">
        <v>151</v>
      </c>
      <c r="B13" s="115"/>
      <c r="C13" s="115"/>
      <c r="D13" s="115"/>
      <c r="E13" s="115"/>
      <c r="F13" s="115"/>
      <c r="G13" s="115"/>
    </row>
    <row r="14" spans="1:7" x14ac:dyDescent="0.25">
      <c r="A14" s="116" t="s">
        <v>152</v>
      </c>
      <c r="B14" s="115"/>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1" zoomScaleNormal="100" zoomScaleSheetLayoutView="91" workbookViewId="0">
      <selection activeCell="B1" sqref="B1"/>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110</v>
      </c>
      <c r="G1" s="169"/>
      <c r="H1" s="169"/>
      <c r="I1" s="169"/>
    </row>
    <row r="2" spans="1:17" ht="18.75" x14ac:dyDescent="0.3">
      <c r="B2" s="28" t="s">
        <v>61</v>
      </c>
      <c r="G2" s="33"/>
      <c r="H2" s="33"/>
      <c r="I2" s="33"/>
    </row>
    <row r="3" spans="1:17" ht="21.75" customHeight="1" x14ac:dyDescent="0.25">
      <c r="B3" s="153" t="s">
        <v>37</v>
      </c>
      <c r="C3" s="153"/>
      <c r="D3" s="153"/>
      <c r="E3" s="16" t="s">
        <v>19</v>
      </c>
      <c r="F3" s="16">
        <f>'1.1.'!D4</f>
        <v>170927</v>
      </c>
    </row>
    <row r="4" spans="1:17" ht="23.25" customHeight="1" x14ac:dyDescent="0.3">
      <c r="B4" s="153" t="s">
        <v>50</v>
      </c>
      <c r="C4" s="153"/>
      <c r="D4" s="153"/>
      <c r="E4" s="170"/>
      <c r="F4" s="170"/>
      <c r="G4" s="170"/>
      <c r="H4" s="170"/>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66" t="s">
        <v>51</v>
      </c>
      <c r="C6" s="166"/>
      <c r="D6" s="166"/>
      <c r="E6" s="166"/>
      <c r="F6" s="166"/>
      <c r="G6" s="166"/>
      <c r="H6" s="167"/>
      <c r="I6" s="167"/>
      <c r="J6" s="167"/>
      <c r="K6" s="167"/>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58</v>
      </c>
      <c r="O8" s="1"/>
      <c r="P8" s="1"/>
      <c r="Q8" s="1"/>
    </row>
    <row r="9" spans="1:17" s="4" customFormat="1" ht="42" customHeight="1" x14ac:dyDescent="0.25">
      <c r="A9" s="1"/>
      <c r="B9" s="166" t="s">
        <v>64</v>
      </c>
      <c r="C9" s="166"/>
      <c r="D9" s="166"/>
      <c r="E9" s="166"/>
      <c r="F9" s="166"/>
      <c r="G9" s="166"/>
      <c r="H9" s="168"/>
      <c r="I9" s="168"/>
      <c r="J9" s="168"/>
      <c r="K9" s="168"/>
      <c r="L9" s="23"/>
      <c r="O9" s="1"/>
      <c r="P9" s="1"/>
      <c r="Q9" s="1"/>
    </row>
    <row r="10" spans="1:17" s="4" customFormat="1" ht="33.75" customHeight="1" x14ac:dyDescent="0.25">
      <c r="A10" s="1"/>
      <c r="B10" s="1" t="s">
        <v>52</v>
      </c>
      <c r="C10" s="1"/>
      <c r="D10" s="2"/>
      <c r="E10" s="2"/>
      <c r="F10" s="2"/>
      <c r="G10" s="18"/>
      <c r="H10" s="19"/>
      <c r="I10" s="36" t="s">
        <v>58</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53</v>
      </c>
      <c r="O11" s="1"/>
      <c r="P11" s="1"/>
      <c r="Q11" s="1"/>
    </row>
    <row r="12" spans="1:17" s="4" customFormat="1" ht="27" customHeight="1" x14ac:dyDescent="0.3">
      <c r="A12" s="1"/>
      <c r="B12" s="1"/>
      <c r="C12" s="13"/>
      <c r="D12" s="31" t="s">
        <v>34</v>
      </c>
      <c r="E12" s="27"/>
      <c r="F12" s="27"/>
      <c r="G12" s="27"/>
      <c r="H12" s="27"/>
      <c r="I12" s="18"/>
      <c r="J12" s="18"/>
      <c r="K12" s="1"/>
      <c r="L12" s="23"/>
      <c r="M12" s="4" t="s">
        <v>54</v>
      </c>
      <c r="O12" s="1"/>
      <c r="P12" s="1"/>
      <c r="Q12" s="1"/>
    </row>
    <row r="13" spans="1:17" s="4" customFormat="1" ht="27" customHeight="1" x14ac:dyDescent="0.25">
      <c r="A13" s="1"/>
      <c r="B13" s="56" t="s">
        <v>57</v>
      </c>
      <c r="C13" s="13"/>
      <c r="D13" s="27"/>
      <c r="E13" s="27"/>
      <c r="F13" s="27"/>
      <c r="G13" s="27"/>
      <c r="H13" s="57" t="s">
        <v>54</v>
      </c>
      <c r="I13" s="18"/>
      <c r="J13" s="18"/>
      <c r="K13" s="1"/>
      <c r="L13" s="23"/>
      <c r="O13" s="1"/>
      <c r="P13" s="1"/>
      <c r="Q13" s="1"/>
    </row>
    <row r="14" spans="1:17" s="4" customFormat="1" ht="29.25" customHeight="1" x14ac:dyDescent="0.25">
      <c r="A14" s="1"/>
      <c r="B14" s="6" t="s">
        <v>32</v>
      </c>
      <c r="C14" s="1"/>
      <c r="D14" s="7" t="s">
        <v>31</v>
      </c>
      <c r="E14" s="7" t="s">
        <v>96</v>
      </c>
      <c r="F14" s="6" t="s">
        <v>20</v>
      </c>
      <c r="G14" s="7" t="s">
        <v>33</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56</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63</v>
      </c>
      <c r="F21" s="37"/>
      <c r="G21" s="37"/>
      <c r="H21" s="18" t="s">
        <v>62</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topLeftCell="A4" zoomScaleNormal="100" zoomScaleSheetLayoutView="80" workbookViewId="0"/>
  </sheetViews>
  <sheetFormatPr defaultRowHeight="15" x14ac:dyDescent="0.25"/>
  <cols>
    <col min="1" max="1" width="34.42578125" customWidth="1"/>
    <col min="2" max="2" width="36.85546875" customWidth="1"/>
  </cols>
  <sheetData>
    <row r="1" spans="1:13" s="15" customFormat="1" ht="18.75" x14ac:dyDescent="0.3">
      <c r="A1" s="28" t="s">
        <v>110</v>
      </c>
    </row>
    <row r="2" spans="1:13" s="15" customFormat="1" ht="18.75" x14ac:dyDescent="0.3">
      <c r="A2" s="28" t="s">
        <v>59</v>
      </c>
    </row>
    <row r="3" spans="1:13" ht="15.75" customHeight="1" x14ac:dyDescent="0.25">
      <c r="B3" s="34" t="s">
        <v>37</v>
      </c>
      <c r="C3" s="16" t="s">
        <v>19</v>
      </c>
      <c r="D3" s="16">
        <f>'1.1.'!D4</f>
        <v>170927</v>
      </c>
      <c r="E3" s="1"/>
    </row>
    <row r="4" spans="1:13" ht="18.75" x14ac:dyDescent="0.3">
      <c r="B4" s="34" t="s">
        <v>50</v>
      </c>
      <c r="C4" s="171"/>
      <c r="D4" s="171"/>
      <c r="E4" s="171"/>
      <c r="F4" s="171"/>
      <c r="G4" s="171"/>
      <c r="H4" s="171"/>
      <c r="I4" s="171"/>
      <c r="J4" s="171"/>
      <c r="K4" s="171"/>
      <c r="L4" s="171"/>
      <c r="M4" s="171"/>
    </row>
    <row r="6" spans="1:13" ht="15.75" x14ac:dyDescent="0.25">
      <c r="A6" s="153"/>
      <c r="B6" s="153"/>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63</v>
      </c>
      <c r="C38" s="37"/>
      <c r="D38" s="37"/>
      <c r="E38" s="18" t="s">
        <v>62</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zoomScaleNormal="100" zoomScaleSheetLayoutView="82" workbookViewId="0"/>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110</v>
      </c>
    </row>
    <row r="2" spans="1:2" ht="18.75" x14ac:dyDescent="0.3">
      <c r="A2" s="28" t="s">
        <v>60</v>
      </c>
    </row>
    <row r="3" spans="1:2" ht="15.75" x14ac:dyDescent="0.25">
      <c r="A3" s="35" t="s">
        <v>69</v>
      </c>
      <c r="B3" s="16">
        <f>'1.1.'!D4</f>
        <v>170927</v>
      </c>
    </row>
    <row r="4" spans="1:2" ht="18.75" x14ac:dyDescent="0.3">
      <c r="A4" s="34" t="s">
        <v>50</v>
      </c>
      <c r="B4" s="73"/>
    </row>
    <row r="5" spans="1:2" x14ac:dyDescent="0.25">
      <c r="A5" s="55" t="s">
        <v>22</v>
      </c>
      <c r="B5" s="74"/>
    </row>
    <row r="6" spans="1:2" x14ac:dyDescent="0.25">
      <c r="A6" s="55" t="s">
        <v>23</v>
      </c>
      <c r="B6" s="74"/>
    </row>
    <row r="7" spans="1:2" x14ac:dyDescent="0.25">
      <c r="A7" s="55" t="s">
        <v>123</v>
      </c>
      <c r="B7" s="59"/>
    </row>
    <row r="8" spans="1:2" x14ac:dyDescent="0.25">
      <c r="A8" s="55" t="s">
        <v>124</v>
      </c>
      <c r="B8" s="59"/>
    </row>
    <row r="9" spans="1:2" x14ac:dyDescent="0.25">
      <c r="A9" s="55" t="s">
        <v>24</v>
      </c>
      <c r="B9" s="59"/>
    </row>
    <row r="10" spans="1:2" x14ac:dyDescent="0.25">
      <c r="A10" s="55" t="s">
        <v>28</v>
      </c>
      <c r="B10" s="59"/>
    </row>
    <row r="11" spans="1:2" x14ac:dyDescent="0.25">
      <c r="A11" s="55" t="s">
        <v>14</v>
      </c>
      <c r="B11" s="59"/>
    </row>
    <row r="12" spans="1:2" x14ac:dyDescent="0.25">
      <c r="A12" s="55" t="s">
        <v>15</v>
      </c>
      <c r="B12" s="59"/>
    </row>
    <row r="13" spans="1:2" x14ac:dyDescent="0.25">
      <c r="A13" s="55" t="s">
        <v>25</v>
      </c>
      <c r="B13" s="59"/>
    </row>
    <row r="14" spans="1:2" x14ac:dyDescent="0.25">
      <c r="A14" s="55" t="s">
        <v>26</v>
      </c>
      <c r="B14" s="59"/>
    </row>
    <row r="15" spans="1:2" x14ac:dyDescent="0.25">
      <c r="A15" s="55" t="s">
        <v>16</v>
      </c>
      <c r="B15" s="59"/>
    </row>
    <row r="16" spans="1:2" x14ac:dyDescent="0.25">
      <c r="A16" s="55" t="s">
        <v>27</v>
      </c>
      <c r="B16" s="59"/>
    </row>
    <row r="17" spans="1:2" x14ac:dyDescent="0.25">
      <c r="A17" s="55" t="s">
        <v>17</v>
      </c>
      <c r="B17" s="59"/>
    </row>
    <row r="18" spans="1:2" x14ac:dyDescent="0.25">
      <c r="A18" s="97" t="s">
        <v>18</v>
      </c>
      <c r="B18" s="59"/>
    </row>
    <row r="19" spans="1:2" x14ac:dyDescent="0.25">
      <c r="A19" s="127" t="s">
        <v>162</v>
      </c>
      <c r="B19" s="59"/>
    </row>
    <row r="20" spans="1:2" s="96" customFormat="1" x14ac:dyDescent="0.25">
      <c r="A20" s="97" t="s">
        <v>128</v>
      </c>
      <c r="B20" s="98"/>
    </row>
    <row r="21" spans="1:2" s="96" customFormat="1" x14ac:dyDescent="0.25">
      <c r="A21" s="97" t="s">
        <v>130</v>
      </c>
      <c r="B21" s="98"/>
    </row>
    <row r="22" spans="1:2" x14ac:dyDescent="0.25">
      <c r="A22" s="97" t="s">
        <v>112</v>
      </c>
      <c r="B22" s="42" t="s">
        <v>113</v>
      </c>
    </row>
    <row r="23" spans="1:2" x14ac:dyDescent="0.25">
      <c r="A23" s="97" t="s">
        <v>114</v>
      </c>
      <c r="B23" s="42" t="s">
        <v>115</v>
      </c>
    </row>
    <row r="24" spans="1:2" x14ac:dyDescent="0.25">
      <c r="A24" s="97" t="s">
        <v>116</v>
      </c>
      <c r="B24" s="42"/>
    </row>
    <row r="25" spans="1:2" s="96" customFormat="1" x14ac:dyDescent="0.25">
      <c r="A25" s="97" t="s">
        <v>154</v>
      </c>
      <c r="B25" s="126"/>
    </row>
    <row r="26" spans="1:2" s="96" customFormat="1" x14ac:dyDescent="0.25">
      <c r="A26" s="97" t="s">
        <v>155</v>
      </c>
      <c r="B26" s="126"/>
    </row>
    <row r="27" spans="1:2" s="96" customFormat="1" x14ac:dyDescent="0.25">
      <c r="A27" s="97" t="s">
        <v>156</v>
      </c>
      <c r="B27" s="126"/>
    </row>
    <row r="28" spans="1:2" s="96" customFormat="1" x14ac:dyDescent="0.25">
      <c r="A28" s="97" t="s">
        <v>157</v>
      </c>
      <c r="B28" s="126"/>
    </row>
    <row r="29" spans="1:2" s="96" customFormat="1" x14ac:dyDescent="0.25">
      <c r="A29" s="97" t="s">
        <v>158</v>
      </c>
      <c r="B29" s="126"/>
    </row>
    <row r="30" spans="1:2" s="96" customFormat="1" x14ac:dyDescent="0.25">
      <c r="A30" s="97" t="s">
        <v>159</v>
      </c>
      <c r="B30" s="126"/>
    </row>
    <row r="31" spans="1:2" s="96" customFormat="1" x14ac:dyDescent="0.25">
      <c r="A31" s="97" t="s">
        <v>160</v>
      </c>
      <c r="B31" s="126"/>
    </row>
    <row r="32" spans="1:2" s="96" customFormat="1" x14ac:dyDescent="0.25">
      <c r="A32" s="97" t="s">
        <v>161</v>
      </c>
      <c r="B32" s="126"/>
    </row>
    <row r="33" spans="1:2" x14ac:dyDescent="0.25">
      <c r="A33" s="12"/>
      <c r="B33" s="12"/>
    </row>
    <row r="34" spans="1:2" x14ac:dyDescent="0.25">
      <c r="A34" s="44" t="s">
        <v>21</v>
      </c>
      <c r="B34" s="38" t="s">
        <v>70</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63"/>
  <sheetViews>
    <sheetView topLeftCell="A10" zoomScale="85" zoomScaleNormal="85" workbookViewId="0">
      <selection activeCell="A22" sqref="A22:B22"/>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77" t="s">
        <v>125</v>
      </c>
      <c r="B1" s="177"/>
    </row>
    <row r="2" spans="1:2" ht="17.45" customHeight="1" x14ac:dyDescent="0.25">
      <c r="A2" s="172" t="s">
        <v>66</v>
      </c>
      <c r="B2" s="172"/>
    </row>
    <row r="3" spans="1:2" x14ac:dyDescent="0.25">
      <c r="A3" s="175" t="s">
        <v>38</v>
      </c>
      <c r="B3" s="175"/>
    </row>
    <row r="4" spans="1:2" x14ac:dyDescent="0.25">
      <c r="A4" s="175" t="s">
        <v>192</v>
      </c>
      <c r="B4" s="175"/>
    </row>
    <row r="5" spans="1:2" x14ac:dyDescent="0.25">
      <c r="A5" s="175" t="s">
        <v>195</v>
      </c>
      <c r="B5" s="175"/>
    </row>
    <row r="6" spans="1:2" x14ac:dyDescent="0.25">
      <c r="A6" s="175" t="s">
        <v>171</v>
      </c>
      <c r="B6" s="175"/>
    </row>
    <row r="7" spans="1:2" x14ac:dyDescent="0.25">
      <c r="A7" s="175" t="s">
        <v>172</v>
      </c>
      <c r="B7" s="175"/>
    </row>
    <row r="8" spans="1:2" x14ac:dyDescent="0.25">
      <c r="A8" s="175" t="s">
        <v>191</v>
      </c>
      <c r="B8" s="175"/>
    </row>
    <row r="9" spans="1:2" x14ac:dyDescent="0.25">
      <c r="A9" s="175" t="s">
        <v>190</v>
      </c>
      <c r="B9" s="175"/>
    </row>
    <row r="10" spans="1:2" ht="30.75" customHeight="1" x14ac:dyDescent="0.25">
      <c r="A10" s="175" t="s">
        <v>173</v>
      </c>
      <c r="B10" s="175"/>
    </row>
    <row r="11" spans="1:2" ht="15" customHeight="1" x14ac:dyDescent="0.3">
      <c r="A11" s="174"/>
      <c r="B11" s="174"/>
    </row>
    <row r="12" spans="1:2" x14ac:dyDescent="0.25">
      <c r="A12" s="175" t="s">
        <v>65</v>
      </c>
      <c r="B12" s="175"/>
    </row>
    <row r="13" spans="1:2" s="61" customFormat="1" ht="84" customHeight="1" x14ac:dyDescent="0.25">
      <c r="A13" s="176" t="s">
        <v>196</v>
      </c>
      <c r="B13" s="176"/>
    </row>
    <row r="14" spans="1:2" ht="49.5" customHeight="1" x14ac:dyDescent="0.25">
      <c r="A14" s="175" t="s">
        <v>189</v>
      </c>
      <c r="B14" s="175"/>
    </row>
    <row r="15" spans="1:2" ht="65.25" customHeight="1" x14ac:dyDescent="0.25">
      <c r="A15" s="175" t="s">
        <v>188</v>
      </c>
      <c r="B15" s="175"/>
    </row>
    <row r="16" spans="1:2" ht="87.75" customHeight="1" x14ac:dyDescent="0.25">
      <c r="A16" s="179" t="s">
        <v>187</v>
      </c>
      <c r="B16" s="179"/>
    </row>
    <row r="17" spans="1:2" ht="52.5" customHeight="1" x14ac:dyDescent="0.25">
      <c r="A17" s="179" t="s">
        <v>186</v>
      </c>
      <c r="B17" s="179"/>
    </row>
    <row r="18" spans="1:2" s="61" customFormat="1" ht="50.25" customHeight="1" x14ac:dyDescent="0.25">
      <c r="A18" s="179" t="s">
        <v>185</v>
      </c>
      <c r="B18" s="179"/>
    </row>
    <row r="19" spans="1:2" ht="80.25" customHeight="1" x14ac:dyDescent="0.25">
      <c r="A19" s="173" t="s">
        <v>201</v>
      </c>
      <c r="B19" s="173"/>
    </row>
    <row r="20" spans="1:2" s="61" customFormat="1" ht="65.25" customHeight="1" x14ac:dyDescent="0.25">
      <c r="A20" s="180" t="s">
        <v>184</v>
      </c>
      <c r="B20" s="180"/>
    </row>
    <row r="21" spans="1:2" s="61" customFormat="1" ht="17.45" customHeight="1" x14ac:dyDescent="0.25">
      <c r="A21" s="105"/>
      <c r="B21" s="105"/>
    </row>
    <row r="22" spans="1:2" ht="42.75" customHeight="1" x14ac:dyDescent="0.25">
      <c r="A22" s="172" t="s">
        <v>109</v>
      </c>
      <c r="B22" s="172"/>
    </row>
    <row r="23" spans="1:2" ht="36.75" customHeight="1" x14ac:dyDescent="0.25">
      <c r="A23" s="175" t="s">
        <v>55</v>
      </c>
      <c r="B23" s="175"/>
    </row>
    <row r="24" spans="1:2" ht="33" customHeight="1" x14ac:dyDescent="0.25">
      <c r="A24" s="175" t="s">
        <v>46</v>
      </c>
      <c r="B24" s="175"/>
    </row>
    <row r="25" spans="1:2" ht="127.5" customHeight="1" x14ac:dyDescent="0.25">
      <c r="A25" s="175" t="s">
        <v>67</v>
      </c>
      <c r="B25" s="175"/>
    </row>
    <row r="26" spans="1:2" ht="82.15" customHeight="1" x14ac:dyDescent="0.25">
      <c r="A26" s="175" t="s">
        <v>183</v>
      </c>
      <c r="B26" s="175"/>
    </row>
    <row r="27" spans="1:2" ht="15" x14ac:dyDescent="0.25">
      <c r="A27" s="174"/>
      <c r="B27" s="174"/>
    </row>
    <row r="28" spans="1:2" ht="48.75" customHeight="1" x14ac:dyDescent="0.25">
      <c r="A28" s="172" t="s">
        <v>68</v>
      </c>
      <c r="B28" s="172"/>
    </row>
    <row r="29" spans="1:2" x14ac:dyDescent="0.25">
      <c r="A29" s="173" t="s">
        <v>47</v>
      </c>
      <c r="B29" s="173"/>
    </row>
    <row r="30" spans="1:2" s="61" customFormat="1" x14ac:dyDescent="0.25">
      <c r="A30" s="109"/>
      <c r="B30" s="109"/>
    </row>
    <row r="31" spans="1:2" ht="15.6" customHeight="1" x14ac:dyDescent="0.25">
      <c r="A31" s="172" t="s">
        <v>139</v>
      </c>
      <c r="B31" s="172"/>
    </row>
    <row r="32" spans="1:2" x14ac:dyDescent="0.25">
      <c r="A32" s="173" t="s">
        <v>39</v>
      </c>
      <c r="B32" s="173"/>
    </row>
    <row r="33" spans="1:2" ht="15" x14ac:dyDescent="0.25">
      <c r="A33" s="174"/>
      <c r="B33" s="174"/>
    </row>
    <row r="34" spans="1:2" x14ac:dyDescent="0.25">
      <c r="A34" s="178" t="s">
        <v>40</v>
      </c>
      <c r="B34" s="178"/>
    </row>
    <row r="35" spans="1:2" x14ac:dyDescent="0.25">
      <c r="A35" s="130" t="s">
        <v>22</v>
      </c>
      <c r="B35" s="131" t="s">
        <v>41</v>
      </c>
    </row>
    <row r="36" spans="1:2" x14ac:dyDescent="0.25">
      <c r="A36" s="130" t="s">
        <v>23</v>
      </c>
      <c r="B36" s="131" t="s">
        <v>42</v>
      </c>
    </row>
    <row r="37" spans="1:2" x14ac:dyDescent="0.25">
      <c r="A37" s="130" t="s">
        <v>123</v>
      </c>
      <c r="B37" s="131" t="s">
        <v>43</v>
      </c>
    </row>
    <row r="38" spans="1:2" x14ac:dyDescent="0.25">
      <c r="A38" s="130" t="s">
        <v>124</v>
      </c>
      <c r="B38" s="131">
        <v>192174</v>
      </c>
    </row>
    <row r="39" spans="1:2" x14ac:dyDescent="0.25">
      <c r="A39" s="130" t="s">
        <v>24</v>
      </c>
      <c r="B39" s="131" t="s">
        <v>44</v>
      </c>
    </row>
    <row r="40" spans="1:2" x14ac:dyDescent="0.25">
      <c r="A40" s="130" t="s">
        <v>28</v>
      </c>
      <c r="B40" s="131">
        <v>190000</v>
      </c>
    </row>
    <row r="41" spans="1:2" x14ac:dyDescent="0.25">
      <c r="A41" s="130" t="s">
        <v>14</v>
      </c>
      <c r="B41" s="131">
        <v>7008696530</v>
      </c>
    </row>
    <row r="42" spans="1:2" x14ac:dyDescent="0.25">
      <c r="A42" s="130" t="s">
        <v>15</v>
      </c>
      <c r="B42" s="131">
        <v>700101001</v>
      </c>
    </row>
    <row r="43" spans="1:2" x14ac:dyDescent="0.25">
      <c r="A43" s="130" t="s">
        <v>25</v>
      </c>
      <c r="B43" s="131">
        <v>60220223</v>
      </c>
    </row>
    <row r="44" spans="1:2" x14ac:dyDescent="0.25">
      <c r="A44" s="130" t="s">
        <v>26</v>
      </c>
      <c r="B44" s="132">
        <v>1092246100049</v>
      </c>
    </row>
    <row r="45" spans="1:2" x14ac:dyDescent="0.25">
      <c r="A45" s="130" t="s">
        <v>16</v>
      </c>
      <c r="B45" s="132">
        <v>4.0700000035999998E+19</v>
      </c>
    </row>
    <row r="46" spans="1:2" x14ac:dyDescent="0.25">
      <c r="A46" s="130" t="s">
        <v>27</v>
      </c>
      <c r="B46" s="132">
        <v>3.00008104E+19</v>
      </c>
    </row>
    <row r="47" spans="1:2" x14ac:dyDescent="0.25">
      <c r="A47" s="130" t="s">
        <v>17</v>
      </c>
      <c r="B47" s="131" t="s">
        <v>45</v>
      </c>
    </row>
    <row r="48" spans="1:2" x14ac:dyDescent="0.25">
      <c r="A48" s="130" t="s">
        <v>18</v>
      </c>
      <c r="B48" s="132">
        <v>42599144</v>
      </c>
    </row>
    <row r="49" spans="1:2" x14ac:dyDescent="0.25">
      <c r="A49" s="135" t="s">
        <v>162</v>
      </c>
      <c r="B49" s="132" t="s">
        <v>119</v>
      </c>
    </row>
    <row r="50" spans="1:2" x14ac:dyDescent="0.25">
      <c r="A50" s="130" t="s">
        <v>128</v>
      </c>
      <c r="B50" s="131" t="s">
        <v>129</v>
      </c>
    </row>
    <row r="51" spans="1:2" x14ac:dyDescent="0.25">
      <c r="A51" s="130" t="s">
        <v>130</v>
      </c>
      <c r="B51" s="131" t="s">
        <v>131</v>
      </c>
    </row>
    <row r="52" spans="1:2" x14ac:dyDescent="0.25">
      <c r="A52" s="130" t="s">
        <v>112</v>
      </c>
      <c r="B52" s="131" t="s">
        <v>120</v>
      </c>
    </row>
    <row r="53" spans="1:2" x14ac:dyDescent="0.25">
      <c r="A53" s="130" t="s">
        <v>114</v>
      </c>
      <c r="B53" s="131" t="s">
        <v>121</v>
      </c>
    </row>
    <row r="54" spans="1:2" x14ac:dyDescent="0.25">
      <c r="A54" s="130" t="s">
        <v>116</v>
      </c>
      <c r="B54" s="133" t="s">
        <v>122</v>
      </c>
    </row>
    <row r="55" spans="1:2" s="61" customFormat="1" x14ac:dyDescent="0.25">
      <c r="A55" s="130" t="s">
        <v>154</v>
      </c>
      <c r="B55" s="132" t="s">
        <v>119</v>
      </c>
    </row>
    <row r="56" spans="1:2" s="61" customFormat="1" x14ac:dyDescent="0.25">
      <c r="A56" s="130" t="s">
        <v>155</v>
      </c>
      <c r="B56" s="130">
        <v>405000000</v>
      </c>
    </row>
    <row r="57" spans="1:2" s="61" customFormat="1" x14ac:dyDescent="0.25">
      <c r="A57" s="130" t="s">
        <v>156</v>
      </c>
      <c r="B57" s="130">
        <v>40380000</v>
      </c>
    </row>
    <row r="58" spans="1:2" s="61" customFormat="1" x14ac:dyDescent="0.25">
      <c r="A58" s="130" t="s">
        <v>157</v>
      </c>
      <c r="B58" s="130">
        <v>4210014</v>
      </c>
    </row>
    <row r="59" spans="1:2" s="61" customFormat="1" x14ac:dyDescent="0.25">
      <c r="A59" s="130" t="s">
        <v>158</v>
      </c>
      <c r="B59" s="130">
        <v>16</v>
      </c>
    </row>
    <row r="60" spans="1:2" s="61" customFormat="1" x14ac:dyDescent="0.25">
      <c r="A60" s="130" t="s">
        <v>159</v>
      </c>
      <c r="B60" s="130">
        <v>12165</v>
      </c>
    </row>
    <row r="61" spans="1:2" s="61" customFormat="1" x14ac:dyDescent="0.25">
      <c r="A61" s="130" t="s">
        <v>160</v>
      </c>
      <c r="B61" s="130" t="s">
        <v>53</v>
      </c>
    </row>
    <row r="62" spans="1:2" s="61" customFormat="1" x14ac:dyDescent="0.25">
      <c r="A62" s="130" t="s">
        <v>161</v>
      </c>
      <c r="B62" s="134" t="s">
        <v>163</v>
      </c>
    </row>
    <row r="63" spans="1:2" s="61" customFormat="1" x14ac:dyDescent="0.25">
      <c r="A63" s="128"/>
      <c r="B63" s="129"/>
    </row>
  </sheetData>
  <sheetProtection password="DCF5" sheet="1" objects="1" scenarios="1"/>
  <mergeCells count="32">
    <mergeCell ref="A34:B34"/>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8:B28"/>
    <mergeCell ref="A29:B29"/>
    <mergeCell ref="A31:B31"/>
    <mergeCell ref="A32:B32"/>
    <mergeCell ref="A33:B33"/>
  </mergeCells>
  <hyperlinks>
    <hyperlink ref="B54" r:id="rId1" display="mailto:ivanov@mail.ru"/>
    <hyperlink ref="B62" r:id="rId2" display="http://www.123.ru/"/>
  </hyperlinks>
  <pageMargins left="0.25" right="0.25" top="0.75" bottom="0.75" header="0.3" footer="0.3"/>
  <pageSetup paperSize="9" scale="57" fitToHeight="0"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topLeftCell="A2" zoomScale="85" zoomScaleNormal="85" workbookViewId="0">
      <selection activeCell="A11" sqref="A11:B11"/>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77" t="s">
        <v>125</v>
      </c>
      <c r="B1" s="177"/>
    </row>
    <row r="2" spans="1:2" ht="18.75" x14ac:dyDescent="0.25">
      <c r="A2" s="172" t="s">
        <v>66</v>
      </c>
      <c r="B2" s="172"/>
    </row>
    <row r="3" spans="1:2" x14ac:dyDescent="0.25">
      <c r="A3" s="175" t="s">
        <v>38</v>
      </c>
      <c r="B3" s="175"/>
    </row>
    <row r="4" spans="1:2" x14ac:dyDescent="0.25">
      <c r="A4" s="175" t="s">
        <v>170</v>
      </c>
      <c r="B4" s="175"/>
    </row>
    <row r="5" spans="1:2" x14ac:dyDescent="0.25">
      <c r="A5" s="175" t="s">
        <v>171</v>
      </c>
      <c r="B5" s="175"/>
    </row>
    <row r="6" spans="1:2" x14ac:dyDescent="0.25">
      <c r="A6" s="175" t="s">
        <v>172</v>
      </c>
      <c r="B6" s="175"/>
    </row>
    <row r="7" spans="1:2" ht="28.9" customHeight="1" x14ac:dyDescent="0.25">
      <c r="A7" s="175" t="s">
        <v>173</v>
      </c>
      <c r="B7" s="175"/>
    </row>
    <row r="8" spans="1:2" ht="15" x14ac:dyDescent="0.25">
      <c r="A8" s="174"/>
      <c r="B8" s="174"/>
    </row>
    <row r="9" spans="1:2" x14ac:dyDescent="0.25">
      <c r="A9" s="175" t="s">
        <v>65</v>
      </c>
      <c r="B9" s="175"/>
    </row>
    <row r="10" spans="1:2" ht="66" customHeight="1" x14ac:dyDescent="0.25">
      <c r="A10" s="180" t="s">
        <v>199</v>
      </c>
      <c r="B10" s="180"/>
    </row>
    <row r="11" spans="1:2" ht="79.900000000000006" customHeight="1" x14ac:dyDescent="0.25">
      <c r="A11" s="181" t="s">
        <v>202</v>
      </c>
      <c r="B11" s="181"/>
    </row>
    <row r="12" spans="1:2" ht="112.5" customHeight="1" x14ac:dyDescent="0.25">
      <c r="A12" s="180" t="s">
        <v>174</v>
      </c>
      <c r="B12" s="180"/>
    </row>
    <row r="13" spans="1:2" x14ac:dyDescent="0.25">
      <c r="A13" s="136"/>
      <c r="B13" s="136"/>
    </row>
    <row r="14" spans="1:2" ht="15.6" customHeight="1" x14ac:dyDescent="0.25">
      <c r="A14" s="172" t="s">
        <v>139</v>
      </c>
      <c r="B14" s="172"/>
    </row>
    <row r="15" spans="1:2" x14ac:dyDescent="0.25">
      <c r="A15" s="173" t="s">
        <v>39</v>
      </c>
      <c r="B15" s="173"/>
    </row>
    <row r="16" spans="1:2" ht="15" x14ac:dyDescent="0.25">
      <c r="A16" s="174"/>
      <c r="B16" s="174"/>
    </row>
    <row r="17" spans="1:2" x14ac:dyDescent="0.25">
      <c r="A17" s="178" t="s">
        <v>40</v>
      </c>
      <c r="B17" s="178"/>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72" t="s">
        <v>153</v>
      </c>
      <c r="B48" s="172"/>
    </row>
    <row r="49" spans="1:2" x14ac:dyDescent="0.25">
      <c r="A49" s="175" t="s">
        <v>169</v>
      </c>
      <c r="B49" s="175"/>
    </row>
    <row r="50" spans="1:2" x14ac:dyDescent="0.25">
      <c r="A50" s="175" t="s">
        <v>175</v>
      </c>
      <c r="B50" s="175"/>
    </row>
    <row r="51" spans="1:2" x14ac:dyDescent="0.25">
      <c r="A51" s="175" t="s">
        <v>176</v>
      </c>
      <c r="B51" s="175"/>
    </row>
    <row r="52" spans="1:2" x14ac:dyDescent="0.25">
      <c r="A52" s="175" t="s">
        <v>177</v>
      </c>
      <c r="B52" s="175"/>
    </row>
    <row r="53" spans="1:2" x14ac:dyDescent="0.25">
      <c r="A53" s="175" t="s">
        <v>178</v>
      </c>
      <c r="B53" s="175"/>
    </row>
    <row r="54" spans="1:2" ht="34.9" customHeight="1" x14ac:dyDescent="0.25">
      <c r="A54" s="175" t="s">
        <v>179</v>
      </c>
      <c r="B54" s="175"/>
    </row>
    <row r="55" spans="1:2" ht="15" x14ac:dyDescent="0.25">
      <c r="A55" s="174"/>
      <c r="B55" s="174"/>
    </row>
    <row r="56" spans="1:2" x14ac:dyDescent="0.25">
      <c r="A56" s="175" t="s">
        <v>65</v>
      </c>
      <c r="B56" s="175"/>
    </row>
    <row r="57" spans="1:2" ht="51.75" customHeight="1" x14ac:dyDescent="0.25">
      <c r="A57" s="173" t="s">
        <v>193</v>
      </c>
      <c r="B57" s="173"/>
    </row>
    <row r="58" spans="1:2" ht="49.15" customHeight="1" x14ac:dyDescent="0.25">
      <c r="A58" s="180" t="s">
        <v>181</v>
      </c>
      <c r="B58" s="180"/>
    </row>
  </sheetData>
  <mergeCells count="27">
    <mergeCell ref="A58:B58"/>
    <mergeCell ref="A14:B14"/>
    <mergeCell ref="A15:B15"/>
    <mergeCell ref="A16:B16"/>
    <mergeCell ref="A17:B17"/>
    <mergeCell ref="A54:B54"/>
    <mergeCell ref="A55:B55"/>
    <mergeCell ref="A56:B56"/>
    <mergeCell ref="A48:B48"/>
    <mergeCell ref="A57:B57"/>
    <mergeCell ref="A49:B49"/>
    <mergeCell ref="A50:B50"/>
    <mergeCell ref="A51:B51"/>
    <mergeCell ref="A52:B52"/>
    <mergeCell ref="A53:B53"/>
    <mergeCell ref="A12:B12"/>
    <mergeCell ref="A1:B1"/>
    <mergeCell ref="A2:B2"/>
    <mergeCell ref="A3:B3"/>
    <mergeCell ref="A4:B4"/>
    <mergeCell ref="A5:B5"/>
    <mergeCell ref="A6:B6"/>
    <mergeCell ref="A7:B7"/>
    <mergeCell ref="A8:B8"/>
    <mergeCell ref="A9:B9"/>
    <mergeCell ref="A10:B10"/>
    <mergeCell ref="A11:B11"/>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zoomScale="85" zoomScaleNormal="85" workbookViewId="0">
      <selection activeCell="A13" sqref="A13"/>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77" t="s">
        <v>125</v>
      </c>
      <c r="B1" s="177"/>
    </row>
    <row r="2" spans="1:2" ht="18.75" x14ac:dyDescent="0.25">
      <c r="A2" s="172" t="s">
        <v>66</v>
      </c>
      <c r="B2" s="172"/>
    </row>
    <row r="3" spans="1:2" x14ac:dyDescent="0.25">
      <c r="A3" s="175" t="s">
        <v>38</v>
      </c>
      <c r="B3" s="175"/>
    </row>
    <row r="4" spans="1:2" x14ac:dyDescent="0.25">
      <c r="A4" s="175" t="s">
        <v>170</v>
      </c>
      <c r="B4" s="175"/>
    </row>
    <row r="5" spans="1:2" x14ac:dyDescent="0.25">
      <c r="A5" s="175" t="s">
        <v>171</v>
      </c>
      <c r="B5" s="175"/>
    </row>
    <row r="6" spans="1:2" x14ac:dyDescent="0.25">
      <c r="A6" s="175" t="s">
        <v>172</v>
      </c>
      <c r="B6" s="175"/>
    </row>
    <row r="7" spans="1:2" ht="32.25" customHeight="1" x14ac:dyDescent="0.25">
      <c r="A7" s="175" t="s">
        <v>173</v>
      </c>
      <c r="B7" s="175"/>
    </row>
    <row r="8" spans="1:2" ht="15" x14ac:dyDescent="0.25">
      <c r="A8" s="174"/>
      <c r="B8" s="174"/>
    </row>
    <row r="9" spans="1:2" x14ac:dyDescent="0.25">
      <c r="A9" s="175" t="s">
        <v>65</v>
      </c>
      <c r="B9" s="175"/>
    </row>
    <row r="10" spans="1:2" ht="63" customHeight="1" x14ac:dyDescent="0.25">
      <c r="A10" s="180" t="s">
        <v>182</v>
      </c>
      <c r="B10" s="180"/>
    </row>
    <row r="11" spans="1:2" ht="64.5" customHeight="1" x14ac:dyDescent="0.25">
      <c r="A11" s="180" t="s">
        <v>203</v>
      </c>
      <c r="B11" s="180"/>
    </row>
    <row r="12" spans="1:2" ht="97.5" customHeight="1" x14ac:dyDescent="0.25">
      <c r="A12" s="180" t="s">
        <v>197</v>
      </c>
      <c r="B12" s="180"/>
    </row>
    <row r="13" spans="1:2" x14ac:dyDescent="0.25">
      <c r="A13" s="136"/>
      <c r="B13" s="136"/>
    </row>
    <row r="14" spans="1:2" ht="15.75" customHeight="1" x14ac:dyDescent="0.25">
      <c r="A14" s="172" t="s">
        <v>139</v>
      </c>
      <c r="B14" s="172"/>
    </row>
    <row r="15" spans="1:2" x14ac:dyDescent="0.25">
      <c r="A15" s="173" t="s">
        <v>39</v>
      </c>
      <c r="B15" s="173"/>
    </row>
    <row r="16" spans="1:2" ht="15" x14ac:dyDescent="0.25">
      <c r="A16" s="174"/>
      <c r="B16" s="174"/>
    </row>
    <row r="17" spans="1:2" x14ac:dyDescent="0.25">
      <c r="A17" s="178" t="s">
        <v>40</v>
      </c>
      <c r="B17" s="178"/>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72" t="s">
        <v>153</v>
      </c>
      <c r="B48" s="172"/>
    </row>
    <row r="49" spans="1:2" x14ac:dyDescent="0.25">
      <c r="A49" s="175" t="s">
        <v>169</v>
      </c>
      <c r="B49" s="175"/>
    </row>
    <row r="50" spans="1:2" x14ac:dyDescent="0.25">
      <c r="A50" s="175" t="s">
        <v>175</v>
      </c>
      <c r="B50" s="175"/>
    </row>
    <row r="51" spans="1:2" x14ac:dyDescent="0.25">
      <c r="A51" s="175" t="s">
        <v>176</v>
      </c>
      <c r="B51" s="175"/>
    </row>
    <row r="52" spans="1:2" x14ac:dyDescent="0.25">
      <c r="A52" s="175" t="s">
        <v>177</v>
      </c>
      <c r="B52" s="175"/>
    </row>
    <row r="53" spans="1:2" x14ac:dyDescent="0.25">
      <c r="A53" s="175" t="s">
        <v>178</v>
      </c>
      <c r="B53" s="175"/>
    </row>
    <row r="54" spans="1:2" ht="34.9" customHeight="1" x14ac:dyDescent="0.25">
      <c r="A54" s="175" t="s">
        <v>179</v>
      </c>
      <c r="B54" s="175"/>
    </row>
    <row r="55" spans="1:2" ht="15" x14ac:dyDescent="0.25">
      <c r="A55" s="174"/>
      <c r="B55" s="174"/>
    </row>
    <row r="56" spans="1:2" x14ac:dyDescent="0.25">
      <c r="A56" s="175" t="s">
        <v>65</v>
      </c>
      <c r="B56" s="175"/>
    </row>
    <row r="57" spans="1:2" ht="50.25" customHeight="1" x14ac:dyDescent="0.25">
      <c r="A57" s="173" t="s">
        <v>180</v>
      </c>
      <c r="B57" s="173"/>
    </row>
    <row r="58" spans="1:2" ht="49.35" customHeight="1" x14ac:dyDescent="0.25">
      <c r="A58" s="180" t="s">
        <v>181</v>
      </c>
      <c r="B58" s="180"/>
    </row>
  </sheetData>
  <mergeCells count="27">
    <mergeCell ref="A56:B56"/>
    <mergeCell ref="A57:B57"/>
    <mergeCell ref="A58:B58"/>
    <mergeCell ref="A50:B50"/>
    <mergeCell ref="A51:B51"/>
    <mergeCell ref="A52:B52"/>
    <mergeCell ref="A53:B53"/>
    <mergeCell ref="A54:B54"/>
    <mergeCell ref="A55:B55"/>
    <mergeCell ref="A49:B49"/>
    <mergeCell ref="A7:B7"/>
    <mergeCell ref="A8:B8"/>
    <mergeCell ref="A9:B9"/>
    <mergeCell ref="A10:B10"/>
    <mergeCell ref="A11:B11"/>
    <mergeCell ref="A12:B12"/>
    <mergeCell ref="A14:B14"/>
    <mergeCell ref="A15:B15"/>
    <mergeCell ref="A16:B16"/>
    <mergeCell ref="A17:B17"/>
    <mergeCell ref="A48:B48"/>
    <mergeCell ref="A6:B6"/>
    <mergeCell ref="A1:B1"/>
    <mergeCell ref="A2:B2"/>
    <mergeCell ref="A3:B3"/>
    <mergeCell ref="A4:B4"/>
    <mergeCell ref="A5:B5"/>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24</vt:i4>
      </vt:variant>
    </vt:vector>
  </HeadingPairs>
  <TitlesOfParts>
    <vt:vector size="32" baseType="lpstr">
      <vt:lpstr>1.1.</vt:lpstr>
      <vt:lpstr>ЕдиницаУслуги</vt:lpstr>
      <vt:lpstr>1.2. </vt:lpstr>
      <vt:lpstr>1.3.</vt:lpstr>
      <vt:lpstr>Реквизиты Участника закупки</vt:lpstr>
      <vt:lpstr>Инструкция по заполнению</vt:lpstr>
      <vt:lpstr>ИнструкцияСтрахование</vt:lpstr>
      <vt:lpstr>ИнструкцияРаботыИУслуги</vt:lpstr>
      <vt:lpstr>ИнструкцияРаботыИУслуги!_URATEXT</vt:lpstr>
      <vt:lpstr>ИнструкцияСтрахование!_URATEXT</vt:lpstr>
      <vt:lpstr>_URATEXT</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lpstr>ЦенаИнфо1</vt:lpstr>
      <vt:lpstr>ЦенаИнфо2</vt:lpstr>
      <vt:lpstr>ШапкаСтоимостьЗаЕдиницу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2018-09-27T11:42:36Z</dcterms:modified>
  <cp:contentStatus>v2017_1</cp:contentStatus>
</cp:coreProperties>
</file>